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VCARRION\Desktop\Plan Estratégico EERSSA_actual\"/>
    </mc:Choice>
  </mc:AlternateContent>
  <bookViews>
    <workbookView xWindow="0" yWindow="0" windowWidth="28800" windowHeight="12432" activeTab="7"/>
  </bookViews>
  <sheets>
    <sheet name="2022" sheetId="1" r:id="rId1"/>
    <sheet name="2023" sheetId="2" r:id="rId2"/>
    <sheet name="2024" sheetId="3" r:id="rId3"/>
    <sheet name="2025" sheetId="4" r:id="rId4"/>
    <sheet name="2026" sheetId="5" r:id="rId5"/>
    <sheet name="2027" sheetId="8" r:id="rId6"/>
    <sheet name="2028" sheetId="9" r:id="rId7"/>
    <sheet name="2029" sheetId="12" r:id="rId8"/>
    <sheet name="2030" sheetId="11" r:id="rId9"/>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40" i="12" l="1"/>
  <c r="H49" i="11"/>
  <c r="H48" i="9"/>
  <c r="H40" i="8"/>
  <c r="H49" i="5"/>
  <c r="I157" i="1" l="1"/>
  <c r="H92" i="2" l="1"/>
  <c r="H151" i="4" l="1"/>
  <c r="H138" i="3"/>
  <c r="H150" i="1"/>
</calcChain>
</file>

<file path=xl/sharedStrings.xml><?xml version="1.0" encoding="utf-8"?>
<sst xmlns="http://schemas.openxmlformats.org/spreadsheetml/2006/main" count="939" uniqueCount="538">
  <si>
    <t>PERSPECTIVAS</t>
  </si>
  <si>
    <t xml:space="preserve">CLIENTES </t>
  </si>
  <si>
    <t>PROCESOS INTERNOS</t>
  </si>
  <si>
    <t xml:space="preserve">TALENTO HUMANO </t>
  </si>
  <si>
    <t>NOMBRE DEL PROYECTO</t>
  </si>
  <si>
    <t xml:space="preserve">MONTO </t>
  </si>
  <si>
    <t xml:space="preserve">Servicio de mediciones de la Calidad del Producto </t>
  </si>
  <si>
    <t>Equipos analizadores de media tensión de calidad de energía</t>
  </si>
  <si>
    <t>Equipos Analiadores de Calidad de energía</t>
  </si>
  <si>
    <t>RESTITUCIÓN DE  MEDIDORES EN EL ÁREA DE CONCESIÓN</t>
  </si>
  <si>
    <t>MEJORAMIENTO DEL SERVICIO DE ENERGÍA ELÉCTRICA EN REDES DE DISTRIBUCIÓN DE PAQUISHA , CALLES DRAUSIN CALVA Y CABO DANIEL MARTÍNEZ</t>
  </si>
  <si>
    <t>REPOTENCIACIÓN DE LOS ALIMENTADORES MACARÁ 1 Y 2 (CIUDAD DE MACARA) PC-18-041-2022</t>
  </si>
  <si>
    <t>REPOTENCIACIÓN DE LOS ALIMENTADORES CARIAMANGA 1 Y 2</t>
  </si>
  <si>
    <t>REPOTENCIACIÓN DE LOS ALIMENTADORES SARAGURO Y MANÚ ETAPA 2</t>
  </si>
  <si>
    <t>REPOTENCIACIÓN DE TODO EL ALIMENTADOR PRINCIPAL PÓZUL Y EL ALIMENTADOR MERCADILLO, DESDE LA SUBESTACIÓN PINDAL HASTA LA SUBESTACIÓN CELICA</t>
  </si>
  <si>
    <t>REPOTENCIACIÓN DE TODO EL TRAMO PRINCIPAL DEL ALIMENTADOR CRUZPAMBA DESDE LA SUBESTACIÓN PINDAL HASTA LOS SECCIONADORES EN EL SECTOR HUERTAS</t>
  </si>
  <si>
    <t>MEJORAMIENTO DE LAS REDES DE DISTRIBUCIÓN DE LA CIUDAD DE ZAMORA</t>
  </si>
  <si>
    <t>MEJORAMIENTO DE LAS REDES DEL ALIMENTADOR ZAPOTILLO DE LA SUBESTACIÓN PINDAL HASTA EL ALIMENTADOR LA GUATARA DE LA SUBESTACIÓN MACARÁ</t>
  </si>
  <si>
    <t>MEJORAMIENTO DE LAS REDES DE DISTRIBUCIÓN DE LA CIUDAD DE GUALAQUIZA</t>
  </si>
  <si>
    <t>MEJORAS DE LAS REDES DE DISTRIBUCIÓN DE LA CIUDAD DE YANTZAZA</t>
  </si>
  <si>
    <t>MODERNIZACIÓN DE LA BAHIA DE TRANSFERENCIA DE LA SUBESTACIÓN OBRAPIA</t>
  </si>
  <si>
    <t>MODERNIZACIÓN DEL SISTEMA DE TELECOMUNICACIÓN PARA RECONECTADORES ETAPA ESTUDIOS</t>
  </si>
  <si>
    <t>REPOTENCIACION DEL ALIMENTADOR PAQUISHA "ZUMBI-PAQUISHA-LA LIBERTAD-CHINAPINTZA"</t>
  </si>
  <si>
    <t>REPOTENCIACION DE LOS ALIMENTADORES QUILANGA Y EL INGENIO</t>
  </si>
  <si>
    <t>MEJORAMIENTO DE LAS REDES DESDE EL ALIMENTADOR ALAMOR HASTA EL ALIMENTADOR PINDAL</t>
  </si>
  <si>
    <t>REPOTENCIACIÓN DE LA INTERCONEXION ENTRE LOS ALIMENTADORES MOTUPE Y NORTE, SECTOR ALTOS DEL VALLE</t>
  </si>
  <si>
    <t>MEJORAMIENTO DE LA CALIDAD DEL PRODUCTO A TRAVÉS DE LA INSTALACIÓN DE REGULADORES DE VOLTAJE EN ALIMENTADORES RPIMARIOS EN EL ÁREA DE SERVICIO DE LA EERSSA</t>
  </si>
  <si>
    <t>CENTRO CONTROL NACIONAL 2021 (ACTUALIZACIÓN ADMS) (Proyecto 1)</t>
  </si>
  <si>
    <t>EQUIPOS DE RED PARA ADMS 2021 (EQUIPOS DE COMUNICACIÓN) (Proyecto 3)</t>
  </si>
  <si>
    <t>IMPLEMENTACIÓN DE LOS PRODUCTOS CIS, MDM Y CRM 2014- 2021 (Proyectos 4,6,8)</t>
  </si>
  <si>
    <t>LICENCIAMIENTO GIS 2021 (Proyectos 9,10)</t>
  </si>
  <si>
    <t>IMPLEMENTACIÓN ERP 2021 (Proyecto 5)</t>
  </si>
  <si>
    <t>IMPLEMENTACIÓN GESTOR DOCUMENTAL 2021 (Proyecto 7)</t>
  </si>
  <si>
    <t>CENTRO DE DATOS NACIONALES 2021 (Proyecto 2)</t>
  </si>
  <si>
    <t>MEJORAMIENTO DE LA SUBESTACIÓN SAN CAYETANO (INCLUYE ESTUDIOS)</t>
  </si>
  <si>
    <t>MODERNIZACIÓN TECNOLÓGICA, MEDIANTE LA ACTUALIZACIÓN DE REMOTAS (RTUs) DEL SISTEMA SCADA</t>
  </si>
  <si>
    <t>MEJORAMIENTO DE LAS REDES DEL ALIMENTADOR VILCABAMBA DE LAS SUBESTACIÓN VILCABAMBA PARA INTERCONEXIÓN CON EL ALIMENTADOR MALACATOS DE LA MISMA SUBESTACIÓN</t>
  </si>
  <si>
    <t>REPOTENCIACION DE REDES ELÉCTRICAS DEL BARRIO TINAJONES DE LA PARROQUIA Y CANTON GONZANAMÁ</t>
  </si>
  <si>
    <t>MEJORAMIENTO DE LAS REDES DEL ALIMENTADOR VILCABAMBA DE LA SUBESTACIÓN VILCABAMBA PARA INTERCONEXIÓN ENTRE LOS RAMALES POR LA RUTA A CUCANAMÁ Y EL RAMAL QUE LLEGA HASTA LA PARROQUIA QUINARA</t>
  </si>
  <si>
    <t>MEJORAMIENTO DE LAS REDES DEL ALIMENTADOR SARAGURO Y MANU DE LA SUBESTACIÓN SARAGURO PARA INTERCONEXIÓN ENTRE ESTOS DOS ALIMENTADORES ( 13.8 KV</t>
  </si>
  <si>
    <t>MEJORAMIENTO DE LAS REDES DEL ALIMENTADOR GUACHANAMA EN LA SUBESTACIÓN CELICA (13.8KV)</t>
  </si>
  <si>
    <t>MEJORAMIENTO DE LAS REDES TRIFÁSICAS DE LOS ALIMENTADORES SOZORANGA Y UTUANA PARA INTERCONEXION DE ESTOS ALIMENTADORES (13.8KV)</t>
  </si>
  <si>
    <t>MEJORAMIENTO DE LAS REDES DEL ALIMENTADOR VILLONACO DE LA SUBESTACIÓN OBRAPIA PARA INTERCONEXIÓN CON EL ALIMENTADOR YAHUARCUNA DE LA SUBESTACIÓN SUR (13.8KV)</t>
  </si>
  <si>
    <t>MEJORAMIENTO DE LAS REDES TRIFASICAS DE LOS ALIMENTADORES CATACOCHA Y VELACRUZ PARA INTERCONECTAR LAS SUBESTACIONES CATACOCHA Y VELACRUZ ( 13.8 kv)</t>
  </si>
  <si>
    <t>MEJORAMIENTO DE LAS REDES TRIFASICAS DE LOS ALIMENTADORES PLAYAS Y CATACOCHA PARA INTERCONECTAR LAS SUBESTACIONES PLAYAS Y CATACOCHA (13.8Kv)</t>
  </si>
  <si>
    <t>IMPLANTACIÓN DE UN SISTEMA DE GESTIÓN DE ACTIVOS PARA REFORZAR LA CALIDAD, CONFIABILIDAD Y CONTINUIDAD DEL SERVICIO ELECTRICO</t>
  </si>
  <si>
    <t>Sistema Geográfico (GIS-ELA)</t>
  </si>
  <si>
    <t>CAMBIO DE LOS SISTEMAS DE RESPALDO DE LAS SUBESTACIONES MACARÁ. PINDAL, CATAMAYO, SAN CAYETANO, PALANDA Y CELICA.</t>
  </si>
  <si>
    <t>READECUACIÓN DE LA SUBESTACIÓN SARAGURO, CELICA Y CHAGUARPAMBA</t>
  </si>
  <si>
    <t>READECUACIÓN DE LA SUBESTACIÓN GONZANAMÁ, PLAYAS Y PINDAL</t>
  </si>
  <si>
    <t>READECUACIÓN DE LA SUBESTACIÓN EL PANGUI</t>
  </si>
  <si>
    <t>INSTALACIÓN DE CERCA ELÉCTRICA EN TODAS LAS SUBESTACIONES</t>
  </si>
  <si>
    <t>ADQUISICIÓN SUBESTACIÓN MÓVIL</t>
  </si>
  <si>
    <t>PROYECTO SIGDE(AMI, HADWARE CENTRO DATOS NACIONALES, RED TELECOMUNICACIONES</t>
  </si>
  <si>
    <t>Proyecto Sigde (sist. Comerciasl Intel. Negocios</t>
  </si>
  <si>
    <t>Integración procesos comerciales con procesos financieros.</t>
  </si>
  <si>
    <t>Gestor documental ECM</t>
  </si>
  <si>
    <t>Arquitectura GIS</t>
  </si>
  <si>
    <t>Licencias Contact center</t>
  </si>
  <si>
    <t>CAMBIO DE LUMINARIAS DE VAPOR DE SODIO 2022</t>
  </si>
  <si>
    <t>ESTUDIOS DE ALUMBRADO PÚBLICO 2019</t>
  </si>
  <si>
    <t>ILUMINACIÓN DE LA SALVADOR BUSTAMANTE CELI (II ETAPA)</t>
  </si>
  <si>
    <t>CAMBIO DE LUMINARIAS DE VAPOR DE SODIO 2020</t>
  </si>
  <si>
    <t>CAMBIO DE LUMINARIAS DE VAPOR DE SODIO EN EL ÁREA DE CONCESIÓN</t>
  </si>
  <si>
    <t>AMPLIACIÓN DEL SERVICIO DE ALUMBRADO PUBLICO GENERAL</t>
  </si>
  <si>
    <t>CALIDAD</t>
  </si>
  <si>
    <t>CALIDAD SAPG</t>
  </si>
  <si>
    <t>PRESUPUESTO DE OPERACIÓN</t>
  </si>
  <si>
    <t xml:space="preserve">FUENTE DE FINANCIAMIENTO </t>
  </si>
  <si>
    <t>ADECUACIÓN DEL ÁREA DE MANEJO DE RESIDUOS PELIGROSOS EN S/E OBRAPIA</t>
  </si>
  <si>
    <t>DISPOSICIÓN FINAL AMBIENTALMENTE ADECUADA DE RESIDUOS GENERADOS POR LA EERSA</t>
  </si>
  <si>
    <t>Sistema de Recuperación de Aguas Lluvias en las instalaciones de la bodega general de la EERSSA</t>
  </si>
  <si>
    <t>GESTIÓN SOCIOAMBIENTAL</t>
  </si>
  <si>
    <t>ESTUDIOS SISTEMA DE SUBTRANSMISIÓN</t>
  </si>
  <si>
    <t>ACTUALIZACIÓN DE LA LÍNEA DE SUBTRANSMISIÓN VIRGENPAMBA - NORTE</t>
  </si>
  <si>
    <t>PLAN DE ORDENAMIENTO Y DESARROLLO SOSTENIBLE DEL CASCO URBANO CENTRAL DE LA CIUDAD DE LOJA (REGENERACION URBANA)</t>
  </si>
  <si>
    <t>CONSTRUCCIÓN DEL "ALIMENTADOR PRIMARIO CENTRO" EXPRESO SOTERRADO</t>
  </si>
  <si>
    <t>REPOTENCIACIÓN DE RED MONOFÁSICA A TRIFÁSICA DEL ALIMENTADOR ZAPOTILLO</t>
  </si>
  <si>
    <t>OBRAS DE EXPANSIÓN EN DISTRIBUCIÓN 2021</t>
  </si>
  <si>
    <t>OBRAS DE EXPANSIÓN EN DISTRIBUCIÓN 2022</t>
  </si>
  <si>
    <t>AMPLIACIÓN Y MEJORAMIENTO AL SISTEMA DE DISTRIBUCIÓN DE LA EERSSA 2021</t>
  </si>
  <si>
    <t>ESTUDIOS SISTEMA DE DISTRIBUCIÓN</t>
  </si>
  <si>
    <t>INSTALACION DE NUEVOS SERVICIOS AÑO 2022</t>
  </si>
  <si>
    <t>Construcción de la caseta y base de la torre en el cerro Romerillos</t>
  </si>
  <si>
    <t>Expansión</t>
  </si>
  <si>
    <t>EXPANSIÓN</t>
  </si>
  <si>
    <t>CONSTRUCCIÓN, RECONFIGURACIÓN Y REPOTENCIACIÓN DE ALIMENTADORES TRIFÁSICOS A 22 KV PARA LA SUBESTACIÓN GUALAQUIZA</t>
  </si>
  <si>
    <t>REDES DE DISTRIBUCIÓN EL FUNDO</t>
  </si>
  <si>
    <t>REDES DE DISTRIBUCIÓN CAÑIC - PASHIN - GULAC</t>
  </si>
  <si>
    <t>REDES DE DISTRIBUCIÓN PICHIC - ACACANA</t>
  </si>
  <si>
    <t>REDES DE DISTRIBUCIÓN CANTERA DEL PINAR</t>
  </si>
  <si>
    <t>REDES DE DISTRIBUCIÓN GUAYANUMA</t>
  </si>
  <si>
    <t>REDES DE DISTRIBUCIÓN CORRAL VIEJO</t>
  </si>
  <si>
    <t>REDES DE DISTRIBUCIÓN AMALUZA</t>
  </si>
  <si>
    <t>REDES DE DISTRIBUCIÓN COCHURCO</t>
  </si>
  <si>
    <t>REDES DE DISTRIBUCIÓN CHONTAL - BALSAL</t>
  </si>
  <si>
    <t>REDES DE DISTRIBUCIÓN MACANDAMINE</t>
  </si>
  <si>
    <t>REDES DE DISTRIBUCIÓN MONTEHUAICO</t>
  </si>
  <si>
    <t>REDES DE DISTRIBUCIÓN GUAMBONA II</t>
  </si>
  <si>
    <t>REDES DE DISTRIBUCIÓN LUZ DE AMERICA</t>
  </si>
  <si>
    <t>REDES DE DISTRIBUCIÓN CARANGO</t>
  </si>
  <si>
    <t>REDES DE DISTRIBUCIÓN LEONIDAS QUEVEDO</t>
  </si>
  <si>
    <t>REDES DE DISTRIBUCIÓN LA VICTORIA</t>
  </si>
  <si>
    <t>REDES DE DISTRIBUCIÓN EL TEJAR</t>
  </si>
  <si>
    <t>REDES DE DISTRIBUCIÓN REINA DEL CISNE ETAPA III</t>
  </si>
  <si>
    <t>REDES DE DISTRIBUCIÓN SHAGUINDO</t>
  </si>
  <si>
    <t>REDES DE DISTRIBUCIÓN PICOTILLA</t>
  </si>
  <si>
    <t>REDES DE DISTRIBUCIÓN CONSAGUANA</t>
  </si>
  <si>
    <t>REDES DE DISTRIBUCIÓN EL TUNDO - SANGUILAMA</t>
  </si>
  <si>
    <t>REDES DE DISTRIBUCIÓN RAMIREZPAMBA</t>
  </si>
  <si>
    <t>REDES DE DISTRIBUCIÓN LAS CUADRAS</t>
  </si>
  <si>
    <t>REDES DE DISTRIBUCIÓN TIUKCHA - PASHCOS - MICHANUNKA</t>
  </si>
  <si>
    <t>REDES DE DISTRIBUCIÓN LOS ENTIERROS</t>
  </si>
  <si>
    <t>REDES DE DISTRIBUCIÓN SAN MIGUEL BAJO</t>
  </si>
  <si>
    <t>REDES DE DISTRIBUCIÓN PUCAPAMBA</t>
  </si>
  <si>
    <t>REDES DE DISTRIBUCIÓN EL PRADO DE CARBONCILLO</t>
  </si>
  <si>
    <t>REDES DE DISTRIBUCIÓN SAN ANTONIO DE CUMBE</t>
  </si>
  <si>
    <t>REDES DE DISTRIBUCIÓN SAN PABLO DE TENTA</t>
  </si>
  <si>
    <t>REDES DE DISTRIBUCIÓN ESTERAPAMBA</t>
  </si>
  <si>
    <t>REDES DE DISTRIBUCIÓN LAS PALMERAS</t>
  </si>
  <si>
    <t>REDES DE DISTRIBUCIÓN PANGUINTZA ALTO</t>
  </si>
  <si>
    <t>REDES DE DISTRIBUCIÓN EL PARAISO</t>
  </si>
  <si>
    <t>REDES DE DISTRIBUCIÓN LOS ANGELES</t>
  </si>
  <si>
    <t>REDES DE DISTRIBUCIÓN NUMBAIME</t>
  </si>
  <si>
    <t>REDES DE DISTRIBUCIÓN SANTA ROSA GUAMBIME</t>
  </si>
  <si>
    <t>REDES DE DISTRIBUCIÓN ACHUNTS - SAN FRANCISCO</t>
  </si>
  <si>
    <t>REDES DE DISTRIBUCIÓN EL CHUI</t>
  </si>
  <si>
    <t>REDES DE DISTRIBUCIÓN NUNGUI BAJO Y ALTO</t>
  </si>
  <si>
    <t>REDES DE DISTRIBUCIÓN NUNPAN</t>
  </si>
  <si>
    <t>REDES DE DISTRIBUCIÓN SAN RAMON - PANECILLO</t>
  </si>
  <si>
    <t>REDES DE DISTRIBUCIÓN ENTRADA LA LIBERTAD</t>
  </si>
  <si>
    <t>REDES DE DISTRIBUCIÓN LIMON BAJO</t>
  </si>
  <si>
    <t>REDES DE DISTRIBUCIÓN NAMACUNTZA</t>
  </si>
  <si>
    <t>REDES DE DISTRIBUCIÓN LA LIBERTAD</t>
  </si>
  <si>
    <t>REDES DE DISTRIBUCIÓN EL PLAYON</t>
  </si>
  <si>
    <t>REDES DE DISTRIBUCIÓN SAN RAMON-PAQUISHA</t>
  </si>
  <si>
    <t>REDES DE DISTRIBUCIÓN LAS ORQUIDEAS</t>
  </si>
  <si>
    <t>REDES DE DISTRIBUCIÓN PASHKIUS</t>
  </si>
  <si>
    <t>REDES DE DISTRIBUCIÓN SASASPAS</t>
  </si>
  <si>
    <t>REDES DE DISTRIBUCIÓN LOS CEIBOS</t>
  </si>
  <si>
    <t>REDES DE DISTRIBUCIÓN SAN MIGUEL DE YAWINTS</t>
  </si>
  <si>
    <t>REDES DE DISTRIBUCIÓN HUATO CORURA</t>
  </si>
  <si>
    <t>REDES DE DISTRIBUCIÓN  SANTO DOMINGO</t>
  </si>
  <si>
    <t>REDES DE DISTRIBUCIÓN SACAPIANGA ALTO - SARACOLA</t>
  </si>
  <si>
    <t>REDES DE DISTRIBUCIÓN EL DULCE</t>
  </si>
  <si>
    <t>REDES DE DISTRIBUCIÓN CRUZPAMBA</t>
  </si>
  <si>
    <t>REDES DE DISTRIBUCIÓN HUERTAS</t>
  </si>
  <si>
    <t>REDES DE DISTRIBUCIÓN CAZHARRUMI</t>
  </si>
  <si>
    <t>REDES DE DISTRIBUCIÓN  ORGANOS ALTO - ZAMBUMBA</t>
  </si>
  <si>
    <t>REDES DE DISTRIBUCIÓN CONONZA</t>
  </si>
  <si>
    <t>REDES DE DISTRIBUCIÓN LOS LIRIOS</t>
  </si>
  <si>
    <t>REDES DE DISTRIBUCIÓN SAN FELIPE - LIMON VEGA</t>
  </si>
  <si>
    <t>REDES DE DISTRIBUCIÓN YURAS CHURUPALLANA</t>
  </si>
  <si>
    <t>REDES DE DISTRIBUCIÓN SHORUPE BAJO</t>
  </si>
  <si>
    <t>REDES DE DISTRIBUCIÓN FRAILEJONES - TOTUMITOS</t>
  </si>
  <si>
    <t>REDES DE DISTRIBUCIÓN PROGRESO</t>
  </si>
  <si>
    <t>FERUM BID V</t>
  </si>
  <si>
    <t>CAPACITACIÓN</t>
  </si>
  <si>
    <t>INTEGRACIÓN DE TABLEROS DE CÁMARAS DE TRANSFORMACIÓN SUBTERRÁNEAS</t>
  </si>
  <si>
    <t>RETROFIT DE LA CÁMARA DE TRANSFORMACIÓN DE EL VALLE</t>
  </si>
  <si>
    <t>REPOTENCIACIÓN DE LA RED DE DISTRIBUCIÓN DE LA CIUDAD DE AMALUZA</t>
  </si>
  <si>
    <t>MEJORAMIENTO DEL SERCIO DE ENERGÍA ELÉCTRICA MEDIANTE LA REPOTENCIACIÓN DE ALGUNOS TRAMOS DE REDES Y DE COMPLETAR EL ANILLO TRIFÁSICO EN LA RED DE DISTRIBUCIÓN DE YACUAMBI MEDIANTE LA CONFORMACIÓN DE UN ANILLO TRIFÁSICO ENTRE LA PARROQUIA CHICAÑA DEL CANTÓN YANTZAZA Y EL CANTÓN YACUAMBI.</t>
  </si>
  <si>
    <t>REPOTENCIACIÓN DE LA LÍNEA DE MEDIO VOLTAJE ZAMORA 1 EN LOS SECTORES DE: PUENTE BOMBUSCARO - SANTA ELENA - LAS BALLENAS - LA PRADERA - REDONDEL DEL CORRONCHO</t>
  </si>
  <si>
    <t>REPOTENCIACIÓN DE LA LÍNEA DE MEDIO VOLTAJE TRIFÁSICA DE LA RED DE DISTRIBUCIÓN EL PANGUI SECTOR 20 DE AGOSTO Y SOLDADO MONGE</t>
  </si>
  <si>
    <t>REPOTENCIACIÓN DE LA LÍNEA DE MEDIO VOLTAJE ZAMORA 2 EN LOS SECTORES DE: CUMBARATZA - QUEBRADA DE CUMBARATZA - EL TEJAR - TIMBARA.</t>
  </si>
  <si>
    <t>REPOTENCIACIÓN DEL ALIMENTADOR PLAYAS PARA INTERCONEXIÓN CON EL ALIMENTADOR GUACHANAMÁ</t>
  </si>
  <si>
    <t>REPOTENCIACIÓN DEL ALIMENTADOR VELACRUZ DESDE SU ARRANQUE HASTA EL SECTOR DE CHIVATOS</t>
  </si>
  <si>
    <t>REPOTENCIACIÓN DE LOS ALIMENTADORES PLAYAS Y EL EMPALME PARA SU INTERCONEXIÓN</t>
  </si>
  <si>
    <t>MEJORAMIENTO DE LAS REDES DE MEDIO VOLTAJE  DESDE EL ALIMENTADOR BUENAVISTA DE LA SUBESTACIÓN CHAGUARPAMBA HASTA EL ALIMENTADOR PLAYAS DE LA SUBESTACIÓN PLAYAS</t>
  </si>
  <si>
    <t>Mejoramiento de calidad de servicio técnico a través de la incorporación de nuevas tecnologías en Alimentadores Primarios de la EERSSA</t>
  </si>
  <si>
    <t>REPOSICIÓN DE VEHÍCULOS DE TRABAJO PESADOS EN MAL ESTADO</t>
  </si>
  <si>
    <t>Centro de Contacto Nacional Inversión Nuevas Iniciativas</t>
  </si>
  <si>
    <t>ELA ARCFM</t>
  </si>
  <si>
    <t>CHOICE</t>
  </si>
  <si>
    <t>Implementación del ERP</t>
  </si>
  <si>
    <t>SIGDE</t>
  </si>
  <si>
    <t>DISPOSICIÒN FINAL AMBIENTALMEMENTE ADECUADA DE RESIDUOS GENERADOS POR LA EERSSA</t>
  </si>
  <si>
    <t>REPOTENCIACION DEL SISTEMA DE RECUPERACION DE AGUAS LLUVIAS PARA CONTROL DE CONATOS DE INCENDIO E INCORPORACION DE LUMINARIAS DE ENERGÍAS ALTERNATIVAS  EN BODEGA GENERAL DE LA EERSSA</t>
  </si>
  <si>
    <t>IMPERMEABILIZACIÓN DE CUBETOS PARA TRANSFORMADORES DE POTENCIA EN LAS SUBESTACIONES DEL SISTEMA DE DISTRIBUCIÓN</t>
  </si>
  <si>
    <t>AMPLIACIÓN Y MEJORAMIENTO AL SISTEMA DE DISTRIBUCIÓN DE LA EERSSA</t>
  </si>
  <si>
    <t>READECUACIÓN DE CAMARAS SOTERRADAS ANTIGUAS</t>
  </si>
  <si>
    <t>Mejoramiento de las redes de distribución de la ciudad de Zamora</t>
  </si>
  <si>
    <t>Repotenciación de los alimentadores Macará 1 y 2  "Ciudad de Macará"</t>
  </si>
  <si>
    <t>REPOTENCIACION DE TODO DEL ALIMENTADOR PRINCIPAL POZUL Y EL ALIMENTADOR MERCADILLO, DESDE LA S/E PINDAL HASTA LA S/E CELICA</t>
  </si>
  <si>
    <t>Mejoramiento de calidad de servicio técnico a través de la instalación de Reconectadores y seccionalizadores en Alimentadores Primarios de la EERSSA</t>
  </si>
  <si>
    <t>Adecuación de la interconexión de la Subestación Catamayo con Central Térmica</t>
  </si>
  <si>
    <t>Reposición de IED's de protección en las Subestaciones de la EERSSA</t>
  </si>
  <si>
    <t>Reposición de equipos de Laboratorio para Protecciones Eléctricas</t>
  </si>
  <si>
    <t>Renovación de enlaces de última milla  (Segunda Etapa)</t>
  </si>
  <si>
    <t>MEJORAMIENTO DEL SERVIVIO FR ENERGIA ELECTRICA MEDIANTE LA REPOTENCIACIÓN DE ALGUNOS TRAMOS DE REDES Y DE COMPLETAR EL ANILLO TRIFÁSICO EN LA RED DE DISTRIBUCIÓN DE YACUAMBI MEDIANTE LA CONFORMACIÓN DE UN ANILLO TRIFASICO ENTRE LA PARROQUIA CHICAÑA DEL CANTON YANTZAZA Y EL CANTON YACUAMBI.</t>
  </si>
  <si>
    <t>PLAN DE ORDENAMIENTO Y DESARROLLO SOSTENIBLE DE CASCO URBANO CENTRAL DE LA CIUDAD DE LOJA (REGENERACION URBANA)</t>
  </si>
  <si>
    <t>ELECTRIFICACIÓN SISTEMA ELÉCTRICO EN EL SECTOR ESTEROPAMBA PARA 7 MORADORES</t>
  </si>
  <si>
    <t>ELECTRIFICACIÓN SISTEMA ELÉCTRICO EN EL SECTOR LA CRIA PARA 19 MORADORES</t>
  </si>
  <si>
    <t>ELECTRIFICACIÓN SISTEMA ELÉCTRICO EN EL SECTOR  HUACAMULLO  PARA 16 MORADORES</t>
  </si>
  <si>
    <t>ELECTRIFICACIÓN SISTEMA ELÉCTRICO EN EL SECTOR USATALO PARA 8 MORADORES</t>
  </si>
  <si>
    <t>ELECTRIFICACIÓN SISTEMA ELÉCTRICO EN EL SECTOR NANGARA BAJO PARA 6 MORADORES</t>
  </si>
  <si>
    <t>ELECTRIFICACIÓN SISTEMA ELÉCTRICO EN EL SECTOR LUCARANI PARA 4 MORADORES</t>
  </si>
  <si>
    <t>ELECTRIFICACIÓN SISTEMA ELÉCTRICO EN EL SECTOR EL CARDO  PARA 12 MORADORES</t>
  </si>
  <si>
    <t>ELECTRIFICACIÓN SISTEMA ELÉCTRICO EN EL SECTOR LAGUAR BAJO (MACARA) PARA 9 MORADORES</t>
  </si>
  <si>
    <t>ELECTRIFICACIÓN SISTEMA ELÉCTRICO EN EL SECTOR EL TRIUNFO PARA 10 MORADORES</t>
  </si>
  <si>
    <t>ELECTRIFICACIÓN SISTEMA ELÉCTRICO EN EL SECTOR HUIÑAMANO POROTILLO PARA 10 MORADORES</t>
  </si>
  <si>
    <t>ELECTRIFICACIÓN SISTEMA ELÉCTRICO EN EL SECTOR VOLADEROS PARA 21 MORADORES</t>
  </si>
  <si>
    <t>ELECTRIFICACIÓN SISTEMA ELÉCTRICO EN EL SECTOR AMARILLOS PARA 3 MORADORES</t>
  </si>
  <si>
    <t>ELECTRIFICACIÓN SISTEMA ELÉCTRICO EN EL SECTOR MONTEHUAICO PARA 14 MORADORES</t>
  </si>
  <si>
    <t>ELECTRIFICACIÓN SISTEMA ELÉCTRICO EN EL SECTOR ORAS  PARA 12 MORADORES</t>
  </si>
  <si>
    <t>ELECTRIFICACIÓN SISTEMA ELÉCTRICO EN EL SECTOR EL GUAYABO (EL LIMO) PARA 3 MORADORES</t>
  </si>
  <si>
    <t>ELECTRIFICACIÓN SISTEMA ELÉCTRICO EN EL SECTOR EL LUMO PARA 6 MORADORES</t>
  </si>
  <si>
    <t>ELECTRIFICACIÓN SISTEMA ELÉCTRICO EN EL SECTOR EL TUNO PARA 5 MORADORES</t>
  </si>
  <si>
    <t>ELECTRIFICACIÓN SISTEMA ELÉCTRICO EN EL SECTOR GUAJILANCHI PARA 8 MORADORES</t>
  </si>
  <si>
    <t>ELECTRIFICACIÓN SISTEMA ELÉCTRICO EN EL SECTOR SOL NACIENTE PARA 6 MORADORES</t>
  </si>
  <si>
    <t>ELECTRIFICACIÓN SISTEMA ELÉCTRICO EN EL SECTOR EL BOSQUE PARA 30 MORADORES</t>
  </si>
  <si>
    <t>ELECTRIFICACIÓN SISTEMA ELÉCTRICO EN EL SECTOR EL PITE - BALSAL - RIO BLANCO PARA 15 MORADORES</t>
  </si>
  <si>
    <t>ELECTRIFICACIÓN SISTEMA ELÉCTRICO EN EL SECTOR HUAYCOPAMBA PARA 11 MORADORES</t>
  </si>
  <si>
    <t>ELECTRIFICACIÓN SISTEMA ELÉCTRICO EN EL SECTOR ELECTRIFICACION A LOS BARRIOS VENADOS, EL COCO, SANTA LUCIA  PARA 24 MORADORES</t>
  </si>
  <si>
    <t>ELECTRIFICACIÓN SISTEMA ELÉCTRICO EN EL SECTOR JIMENEZ-HUALTACOS PARA 22 MORADORES</t>
  </si>
  <si>
    <t>ELECTRIFICACIÓN SISTEMA ELÉCTRICO EN EL SECTOR LOS BATANES PARA 11 MORADORES</t>
  </si>
  <si>
    <t>ELECTRIFICACIÓN SISTEMA ELÉCTRICO EN EL SECTOR NINGOMINE PARA 5 MORADORES</t>
  </si>
  <si>
    <t>ELECTRIFICACIÓN SISTEMA ELÉCTRICO EN EL SECTOR PLAN DEL PUGLLA PARA 5 MORADORES</t>
  </si>
  <si>
    <t>ELECTRIFICACIÓN SISTEMA ELÉCTRICO EN EL SECTOR GENAIRO PARA 13 MORADORES</t>
  </si>
  <si>
    <t>ELECTRIFICACIÓN SISTEMA ELÉCTRICO EN EL SECTOR PUCARON ALTO, LOS CEDROS, EL CISNE ALTO PARA 19 MORADORES</t>
  </si>
  <si>
    <t>FERUM, PGE</t>
  </si>
  <si>
    <t>Repotenciación de la Subestación Macará mediante el cambio de equipamiento en el patio de 69 kV</t>
  </si>
  <si>
    <t>Construcción de la Línea a 69 kV "S/E Macará - S/E Zapotillo, simple circcuito</t>
  </si>
  <si>
    <t>Construcción de la Subestación S/E Zapotillo / 69 kV, de 5 MVA y Ampliación S/E Macará</t>
  </si>
  <si>
    <t>Construcción de la Línea a 69 kV "S/E Loja - S/E Catamayo", simple circuito</t>
  </si>
  <si>
    <t>Estudios para la construcción de la Línea a 69 kV "S/E Catacocha - S/E Playas"</t>
  </si>
  <si>
    <t>Estudios para la construcción de la Línea a 69 kV "S/E Playas - S/E El Empalme"</t>
  </si>
  <si>
    <t>Estudios para la construcción de la Línea a 69 kV "S/E Catamayo - S/E Gonzanamá"</t>
  </si>
  <si>
    <t>Estudios para la construcción de la Línea a 69 kV "S/E Gonzanamá - S/E Cariamanga"</t>
  </si>
  <si>
    <t>Estudios para la construcción de la Línea a 69 kV "S/E  El Empalme - S/E Macará"</t>
  </si>
  <si>
    <t>PGE</t>
  </si>
  <si>
    <t>ILUMINACIÓN EN EL SECTOR LA PISTA (ZAMORA)</t>
  </si>
  <si>
    <t>ILUMINACIÓN DESDE EL PUENTE BOMBUSCARO HASTA TIMBARA (ZAMORA)</t>
  </si>
  <si>
    <t>AMPLIACIÓN DE REDES PARA ALUMBRADO PÚBLICO GENERAL 2022</t>
  </si>
  <si>
    <t>INSTALACION DE LUMINARIAS EN OBRAS DE EXPANCIÓN Y MEJORAMIENTO DE REDES DE DISTRIBUCIÓN</t>
  </si>
  <si>
    <t>ADQUISICION VEHICULO CANASTA APARA ALUMBRADO PUBLICO</t>
  </si>
  <si>
    <t>ILUMINACIÓN DE AVENIDA PRINCIPAL Y ACCESOS A AMALUZA</t>
  </si>
  <si>
    <t>AMPLIACIÓN DE REDES PARA ALUMBRADO PÚBLICO GENERAL 2023 PROVINCIA LOJA</t>
  </si>
  <si>
    <t>CAMBIO DE LUMINARIAS DE VAPOR DE SODIO 2023 PROVINCIA LOJA</t>
  </si>
  <si>
    <t>INSTALACION DE LUMINARIAS EN OBRAS DE EXPANCIÓN LOJA 2023</t>
  </si>
  <si>
    <t>AMPLIACIÓN DE REDES PARA ALUMBRADO PÚBLICO GENERAL 2023 PROVINCIA ZAMORA CHINCHIPE</t>
  </si>
  <si>
    <t>CAMBIO DE LUMINARIAS DE VAPOR DE SODIO 2023 PROVINCIA ZAMORA CHINCHIPE</t>
  </si>
  <si>
    <t>INSTALACION DE LUMINARIAS EN OBRAS DE EXPANCIÓN ZAMORA CHINCHIPE 2023</t>
  </si>
  <si>
    <t>Expansión SAPG</t>
  </si>
  <si>
    <t>REPOTENCIACIÓN DE CENTROS DE TRANSFOMACIÓN, REDES SECUNDARIAS, ACOMETIDAS Y MEDIDORES EN EL SECTOR COMUNIDADES-LA ELVIRRA PARA 85 MORADORES</t>
  </si>
  <si>
    <t>REPOTENCIACIÓN DE CENTROS DE TRANSFOMACIÓN, REDES SECUNDARIAS, ACOMETIDAS Y MEDIDORES EN EL SECTOR SARAQUE PARA 31 MORADORES</t>
  </si>
  <si>
    <t>REPOTENCIACIÓN DE CENTROS DE TRANSFOMACIÓN, REDES SECUNDARIAS, ACOMETIDAS Y MEDIDORES EN EL SECTOR ENTRADA A YUNGA PARA 32 MORADORES</t>
  </si>
  <si>
    <t>REPOTENCIACIÓN DE CENTROS DE TRANSFOMACIÓN, REDES SECUNDARIAS, ACOMETIDAS Y MEDIDORES EN EL SECTOR GRAMALES ALTO Y BAJO PARA 31 MORADORES</t>
  </si>
  <si>
    <t>REPOTENCIACIÓN DE CENTROS DE TRANSFOMACIÓN, REDES SECUNDARIAS, ACOMETIDAS Y MEDIDORES EN EL SECTOR TUNCARTA SECTOR 1 PARA 36 MORADORES</t>
  </si>
  <si>
    <t>REPOTENCIACIÓN DE CENTROS DE TRANSFOMACIÓN, REDES SECUNDARIAS, ACOMETIDAS Y MEDIDORES EN EL SECTOR MIASSI PARA 26 MORADORES</t>
  </si>
  <si>
    <t>REPOTENCIACIÓN DE CENTROS DE TRANSFOMACIÓN, REDES SECUNDARIAS, ACOMETIDAS Y MEDIDORES EN EL SECTOR QUIMI PARA 16 MORADORES</t>
  </si>
  <si>
    <t>REPOTENCIACIÓN DE CENTROS DE TRANSFOMACIÓN, REDES SECUNDARIAS, ACOMETIDAS Y MEDIDORES EN EL SECTOR TUNCARTA PARA 36 MORADORES</t>
  </si>
  <si>
    <t>REPOTENCIACIÓN DE CENTROS DE TRANSFOMACIÓN, REDES SECUNDARIAS, ACOMETIDAS Y MEDIDORES EN EL SECTOR BELLA MARIA PARA 46 MORADORES</t>
  </si>
  <si>
    <t>REPOTENCIACIÓN DE CENTROS DE TRANSFOMACIÓN, REDES SECUNDARIAS, ACOMETIDAS Y MEDIDORES EN EL SECTOR TUCHIMINE PARA 16 MORADORES</t>
  </si>
  <si>
    <t>REPOTENCIACIÓN DE CENTROS DE TRANSFOMACIÓN, REDES SECUNDARIAS, ACOMETIDAS Y MEDIDORES EN EL SECTOR LA RAMADA PARA 18 MORADORES</t>
  </si>
  <si>
    <t>REPOTENCIACIÓN DE CENTROS DE TRANSFOMACIÓN, REDES SECUNDARIAS, ACOMETIDAS Y MEDIDORES EN EL SECTOR EL CIRUELO PARA 8 MORADORES</t>
  </si>
  <si>
    <t>REPOTENCIACIÓN DE CENTROS DE TRANSFOMACIÓN, REDES SECUNDARIAS, ACOMETIDAS Y MEDIDORES EN EL SECTOR PUEBLO NUEVO PARA 14 MORADORES</t>
  </si>
  <si>
    <t>REPOTENCIACIÓN DE CENTROS DE TRANSFOMACIÓN, REDES SECUNDARIAS, ACOMETIDAS Y MEDIDORES EN EL SECTOR TRONCO QUEMADO PARA 24 MORADORES</t>
  </si>
  <si>
    <t>REPOTENCIACIÓN DE CENTROS DE TRANSFOMACIÓN, REDES SECUNDARIAS, ACOMETIDAS Y MEDIDORES EN EL SECTOR EL PINDO PARA 37 MORADORES</t>
  </si>
  <si>
    <t>REPOTENCIACIÓN DE CENTROS DE TRANSFOMACIÓN, REDES SECUNDARIAS, ACOMETIDAS Y MEDIDORES EN EL SECTOR LALAMOR PARA 18 MORADORES</t>
  </si>
  <si>
    <t>REPOTENCIACIÓN DE CENTROS DE TRANSFOMACIÓN, REDES SECUNDARIAS, ACOMETIDAS Y MEDIDORES EN EL SECTOR GUALAPAL PARA 15 MORADORES</t>
  </si>
  <si>
    <t>REPOTENCIACIÓN DE CENTROS DE TRANSFOMACIÓN, REDES SECUNDARIAS, ACOMETIDAS Y MEDIDORES EN EL SECTOR VEGA ALTA PARA 35 MORADORES</t>
  </si>
  <si>
    <t>REPOTENCIACIÓN DE CENTROS DE TRANSFOMACIÓN, REDES SECUNDARIAS, ACOMETIDAS Y MEDIDORES EN EL SECTOR GARZA REAL PARA 17 MORADORES</t>
  </si>
  <si>
    <t>REPOTENCIACION DE LOS ALIMENTADORES SARAGURO Y MANU</t>
  </si>
  <si>
    <t>Repotenciación del Alimentador Centro para interconexión entre la SE San Cayetano y la Red Subterránea del área de Regeneración Urbana de la ciudad de Loja</t>
  </si>
  <si>
    <t>Modernización de equipos de medición para cabecera de alimentadores primarios. Etapa I</t>
  </si>
  <si>
    <t>Mejoramiento de las redes del alimentador Pindal de la subestación Pindal, para interconexión con el alimentador Sabanilla de la subestación Pindal</t>
  </si>
  <si>
    <t>Repotenciación de alimentadores de la Zona 1</t>
  </si>
  <si>
    <t>ELECTRIFICACIÓN SISTEMA ELÉCTRICO EN EL SECTOR SAN JUAN DEL ORO SECTOR 1 PARA 15 MORADORES</t>
  </si>
  <si>
    <t>ELECTRIFICACIÓN SISTEMA ELÉCTRICO EN EL SECTOR SAN JUAN DEL ORO SECTOR 2 PARA 3 MORADORES</t>
  </si>
  <si>
    <t>ELECTRIFICACIÓN SISTEMA ELÉCTRICO EN EL SECTOR SAN JUAN DEL ORO SECTOR 3 PARA 8 MORADORES</t>
  </si>
  <si>
    <t>ELECTRIFICACIÓN SISTEMA ELÉCTRICO EN EL SECTOR SAN MIGUEL BAJO PARA 8 MORADORES</t>
  </si>
  <si>
    <t>ELECTRIFICACIÓN SISTEMA ELÉCTRICO EN EL SECTOR SOL NACIENTE PARA 34 MORADORES</t>
  </si>
  <si>
    <t>ELECTRIFICACIÓN SISTEMA ELÉCTRICO EN EL SECTOR SURAL BAJO PARA 11 MORADORES</t>
  </si>
  <si>
    <t>ELECTRIFICACIÓN SISTEMA ELÉCTRICO EN EL SECTOR EL CEIBO - TAXICHE PARA 16 MORADORES</t>
  </si>
  <si>
    <t>ELECTRIFICACIÓN SISTEMA ELÉCTRICO EN EL SECTOR AHUACA SAN CRISTOBAL PARA 20 MORADORES</t>
  </si>
  <si>
    <t>ELECTRIFICACIÓN SISTEMA ELÉCTRICO EN EL SECTOR SANTA MARTHA PARA 10 MORADORES</t>
  </si>
  <si>
    <t>ELECTRIFICACIÓN SISTEMA ELÉCTRICO EN EL SECTOR COLAMBUENO PARA 6 MORADORES</t>
  </si>
  <si>
    <t>ELECTRIFICACIÓN SISTEMA ELÉCTRICO EN EL SECTOR EL HUASIMO PARA 3 MORADORES</t>
  </si>
  <si>
    <t>ELECTRIFICACIÓN SISTEMA ELÉCTRICO EN EL SECTOR CHAQUINO PARA 6 MORADORES</t>
  </si>
  <si>
    <t>ELECTRIFICACIÓN SISTEMA ELÉCTRICO EN EL SECTOR EL MANGO PARA 9 MORADORES</t>
  </si>
  <si>
    <t>ELECTRIFICACIÓN SISTEMA ELÉCTRICO EN EL SECTOR NOVILLOS PARA 3 MORADORES</t>
  </si>
  <si>
    <t>ELECTRIFICACIÓN SISTEMA ELÉCTRICO EN EL SECTOR BERNABE PARA 5 MORADORES</t>
  </si>
  <si>
    <t>ELECTRIFICACIÓN SISTEMA ELÉCTRICO EN EL SECTOR EL TRIGAL PARA 0 MORADORES</t>
  </si>
  <si>
    <t>ELECTRIFICACIÓN SISTEMA ELÉCTRICO EN EL SECTOR LA ERA PARA 2 MORADORES</t>
  </si>
  <si>
    <t>ELECTRIFICACIÓN SISTEMA ELÉCTRICO EN EL SECTOR SAN FRANCISCO PARA 9 MORADORES</t>
  </si>
  <si>
    <t>ELECTRIFICACIÓN SISTEMA ELÉCTRICO EN EL SECTOR MACHAY PARA 0 MORADORES</t>
  </si>
  <si>
    <t>ELECTRIFICACIÓN SISTEMA ELÉCTRICO EN EL SECTOR MACHAY BAJO PARA 0 MORADORES</t>
  </si>
  <si>
    <t>ELECTRIFICACIÓN SISTEMA ELÉCTRICO EN EL SECTOR SANAMBAY ALTO SECTOR 1 PARA 6 MORADORES</t>
  </si>
  <si>
    <t>ELECTRIFICACIÓN SISTEMA ELÉCTRICO EN EL SECTOR SANAMBAY ALTO SECTOR 2 PARA 6 MORADORES</t>
  </si>
  <si>
    <t>ELECTRIFICACIÓN SISTEMA ELÉCTRICO EN EL SECTOR CHANGUI PARA 0 MORADORES</t>
  </si>
  <si>
    <t>ELECTRIFICACIÓN SISTEMA ELÉCTRICO EN EL SECTOR LA VERBENA PARA 3 MORADORES</t>
  </si>
  <si>
    <t>ELECTRIFICACIÓN SISTEMA ELÉCTRICO EN EL SECTOR RIODOPAMBA PARA 2 MORADORES</t>
  </si>
  <si>
    <t>ELECTRIFICACIÓN SISTEMA ELÉCTRICO EN EL SECTOR SHORUPE PARA 2 MORADORES</t>
  </si>
  <si>
    <t>ELECTRIFICACIÓN SISTEMA ELÉCTRICO EN EL SECTOR EL TAMARINDO PARA 3 MORADORES</t>
  </si>
  <si>
    <t>ELECTRIFICACIÓN SISTEMA ELÉCTRICO EN EL SECTOR PUEBLO VIEJO PARA 0 MORADORES</t>
  </si>
  <si>
    <t>ELECTRIFICACIÓN SISTEMA ELÉCTRICO EN EL SECTOR PUEBLO NUEVO Y CURITACHE PARA 10 MORADORES</t>
  </si>
  <si>
    <t>ELECTRIFICACIÓN SISTEMA ELÉCTRICO EN EL SECTOR LA PAMPA - SECTOR 1 PARA 7 MORADORES</t>
  </si>
  <si>
    <t>ELECTRIFICACIÓN SISTEMA ELÉCTRICO EN EL SECTOR LA FLORIDA PARA 8 MORADORES</t>
  </si>
  <si>
    <t>ELECTRIFICACIÓN SISTEMA ELÉCTRICO EN EL SECTOR CORTEZO PARA 3 MORADORES</t>
  </si>
  <si>
    <t>ELECTRIFICACIÓN SISTEMA ELÉCTRICO EN EL SECTOR ACHIOTES PARA 2 MORADORES</t>
  </si>
  <si>
    <t>ELECTRIFICACIÓN SISTEMA ELÉCTRICO EN EL SECTOR ALGODONAL DE JUJAN PARA 7 MORADORES</t>
  </si>
  <si>
    <t>ELECTRIFICACIÓN SISTEMA ELÉCTRICO EN EL SECTOR EL AMARILLO PARA 14 MORADORES</t>
  </si>
  <si>
    <t>ELECTRIFICACIÓN SISTEMA ELÉCTRICO EN EL SECTOR EL DORADO PARA 2 MORADORES</t>
  </si>
  <si>
    <t>ELECTRIFICACIÓN SISTEMA ELÉCTRICO EN EL SECTOR LOS GUAYACANES PARA 4 MORADORES</t>
  </si>
  <si>
    <t>ELECTRIFICACIÓN SISTEMA ELÉCTRICO EN EL SECTOR EL PRADO Y FIERRO PARA 42 MORADORES</t>
  </si>
  <si>
    <t>ELECTRIFICACIÓN SISTEMA ELÉCTRICO EN EL SECTOR SAN FRANCISCO DE KUNKI PARA 9 MORADORES</t>
  </si>
  <si>
    <t>ELECTRIFICACIÓN SISTEMA ELÉCTRICO EN EL SECTOR SANTA LUCIA PARA 6 MORADORES</t>
  </si>
  <si>
    <t>ELECTRIFICACIÓN SISTEMA ELÉCTRICO EN EL SECTOR BEJUCAL PARA 3 MORADORES</t>
  </si>
  <si>
    <t>ELECTRIFICACIÓN SISTEMA ELÉCTRICO EN EL SECTOR BELLAVISTA PARA 12 MORADORES</t>
  </si>
  <si>
    <t>ELECTRIFICACIÓN SISTEMA ELÉCTRICO EN EL SECTOR BUENA FE PARA 8 MORADORES</t>
  </si>
  <si>
    <t>ELECTRIFICACIÓN SISTEMA ELÉCTRICO EN EL SECTOR BARRIO CARPINTEROS PARA 2 MORADORES</t>
  </si>
  <si>
    <t>ELECTRIFICACIÓN SISTEMA ELÉCTRICO EN EL SECTOR CHAGUARPAMBA ALTO PARA 10 MORADORES</t>
  </si>
  <si>
    <t>ELECTRIFICACIÓN SISTEMA ELÉCTRICO EN EL SECTOR CHAMANA PARA 3 MORADORES</t>
  </si>
  <si>
    <t>ELECTRIFICACIÓN SISTEMA ELÉCTRICO EN EL SECTOR CHAMBARANGO PARA 7 MORADORES</t>
  </si>
  <si>
    <t>ELECTRIFICACIÓN SISTEMA ELÉCTRICO EN EL SECTOR CHOZAPAMBA PARA 32 MORADORES</t>
  </si>
  <si>
    <t>ELECTRIFICACIÓN SISTEMA ELÉCTRICO EN EL SECTOR CHUIM FELIX DE KAYANTS PARA 17 MORADORES</t>
  </si>
  <si>
    <t>ELECTRIFICACIÓN SISTEMA ELÉCTRICO EN EL SECTOR ELECTRIFICACIÓN BARRIO "CORRAL VIEJO" PARA 4 MORADORES</t>
  </si>
  <si>
    <t>ELECTRIFICACIÓN SISTEMA ELÉCTRICO EN EL SECTOR BARRIO CURITROJE PARA 5 MORADORES</t>
  </si>
  <si>
    <t>ELECTRIFICACIÓN SISTEMA ELÉCTRICO EN EL SECTOR EL TRIUNFO PARA 3 MORADORES</t>
  </si>
  <si>
    <t>ELECTRIFICACIÓN SISTEMA ELÉCTRICO EN EL SECTOR REPLANTEO REDES CURITROJE PARA 0 MORADORES</t>
  </si>
  <si>
    <t>ELECTRIFICACIÓN SISTEMA ELÉCTRICO EN EL SECTOR AMPLIACION A REDES DEL BARRIO EL DERRUMBO PARA 0 MORADORES</t>
  </si>
  <si>
    <t>ELECTRIFICACIÓN SISTEMA ELÉCTRICO EN EL SECTOR AMPLIACION DE LAS REDES AL BARRIO GUAYLLAS GRANDE PARA 0 MORADORES</t>
  </si>
  <si>
    <t>ELECTRIFICACIÓN SISTEMA ELÉCTRICO EN EL SECTOR AMPLIACION DE LAS REDES AL BARRIO LA GRANJA (MALACATOS) PARA 0 MORADORES</t>
  </si>
  <si>
    <t>ELECTRIFICACIÓN SISTEMA ELÉCTRICO EN EL SECTOR AMPLIACION DE LAS REDES AL BARRIO LANDARA PARA 0 MORADORES</t>
  </si>
  <si>
    <t>ELECTRIFICACIÓN SISTEMA ELÉCTRICO EN EL SECTOR AMPLIACION DE LAS REDES AL BARRIO LANGUCHE PARA 0 MORADORES</t>
  </si>
  <si>
    <t>ELECTRIFICACIÓN SISTEMA ELÉCTRICO EN EL SECTOR AMPLIACION DE REDES PARA EL BARRIO MINAS ALTO PARA 3 MORADORES</t>
  </si>
  <si>
    <t>ELECTRIFICACIÓN SISTEMA ELÉCTRICO EN EL SECTOR PIEDRAS DEL SOL PARA 4 MORADORES</t>
  </si>
  <si>
    <t>ELECTRIFICACIÓN SISTEMA ELÉCTRICO EN EL SECTOR SABANILLA GRANDE PARA 9 MORADORES</t>
  </si>
  <si>
    <t>ELECTRIFICACIÓN SISTEMA ELÉCTRICO EN EL SECTOR AMPLIACION DE LAS REDES AL BARRIO SHUCOS PARA 0 MORADORES</t>
  </si>
  <si>
    <t>ELECTRIFICACIÓN SISTEMA ELÉCTRICO EN EL SECTOR ELECTRIFICACION AL BARRIO Y DE TACURI PARA 5 MORADORES</t>
  </si>
  <si>
    <t>ELECTRIFICACIÓN SISTEMA ELÉCTRICO EN EL SECTOR AMPLIACION DE LAS REDES AL BARRIO ZHUCATA PARA 3 MORADORES</t>
  </si>
  <si>
    <t>ELECTRIFICACIÓN SISTEMA ELÉCTRICO EN EL SECTOR FLOR DEL BOSQUE-KUKUSH CHICAÑA PARA 11 MORADORES</t>
  </si>
  <si>
    <t>ELECTRIFICACIÓN SISTEMA ELÉCTRICO EN EL SECTOR GRAMADALES PARA 7 MORADORES</t>
  </si>
  <si>
    <t>ELECTRIFICACIÓN SISTEMA ELÉCTRICO EN EL SECTOR GUANDURMA-PITAS-SAN VICENTE ALTO PARA 14 MORADORES</t>
  </si>
  <si>
    <t>ELECTRIFICACIÓN SISTEMA ELÉCTRICO EN EL SECTOR GUAYABAL PARA 14 MORADORES</t>
  </si>
  <si>
    <t>ELECTRIFICACIÓN SISTEMA ELÉCTRICO EN EL SECTOR GUISACEO PARA 5 MORADORES</t>
  </si>
  <si>
    <t>ELECTRIFICACIÓN SISTEMA ELÉCTRICO EN EL SECTOR JEMBUENTZA PARA 15 MORADORES</t>
  </si>
  <si>
    <t>ILUMINACIÓN DE AVENIDA PRINCIPAL Y ACCESOS A GONZANAMA</t>
  </si>
  <si>
    <t>AMPLIACIÓN DE REDES PARA ALUMBRADO PÚBLICO GENERAL 2024 PROVINCIA LOJA</t>
  </si>
  <si>
    <t>CAMBIO DE LUMINARIAS DE VAPOR DE SODIO 2024 PROVINCIA LOJA</t>
  </si>
  <si>
    <t>INSTALACION DE LUMINARIAS EN OBRAS DE EXPANCIÓN LOJA 2024</t>
  </si>
  <si>
    <t>AMPLIACIÓN DE REDES PARA ALUMBRADO PÚBLICO GENERAL 2024 PROVINCIA ZAMORA CHINCHIPE</t>
  </si>
  <si>
    <t>CAMBIO DE LUMINARIAS DE VAPOR DE SODIO 2024 PROVINCIA ZAMORA CHINCHIPE</t>
  </si>
  <si>
    <t>INSTALACION DE LUMINARIAS EN OBRAS DE EXPANCIÓN ZAMORA CHINCHIPE 2024</t>
  </si>
  <si>
    <t>REPOTENCIACIÓN DE CENTROS DE TRANSFOMACIÓN, REDES SECUNDARIAS, ACOMETIDAS Y MEDIDORES EN EL SECTOR CABEZA DE TORO PARA 14 MORADORES</t>
  </si>
  <si>
    <t>REPOTENCIACIÓN DE CENTROS DE TRANSFOMACIÓN, REDES SECUNDARIAS, ACOMETIDAS Y MEDIDORES EN EL SECTOR HUALTACOS PARA 24 MORADORES</t>
  </si>
  <si>
    <t>REPOTENCIACIÓN DE CENTROS DE TRANSFOMACIÓN, REDES SECUNDARIAS, ACOMETIDAS Y MEDIDORES EN EL SECTOR SANTA MARTHA PARA 4 MORADORES</t>
  </si>
  <si>
    <t>REPOTENCIACIÓN DE CENTROS DE TRANSFOMACIÓN, REDES SECUNDARIAS, ACOMETIDAS Y MEDIDORES EN EL SECTOR HIGUERONES PARA 7 MORADORES</t>
  </si>
  <si>
    <t>REPOTENCIACIÓN DE CENTROS DE TRANSFOMACIÓN, REDES SECUNDARIAS, ACOMETIDAS Y MEDIDORES EN EL SECTOR SANTA TERESITA PARA 4 MORADORES</t>
  </si>
  <si>
    <t>REPOTENCIACIÓN DE CENTROS DE TRANSFOMACIÓN, REDES SECUNDARIAS, ACOMETIDAS Y MEDIDORES EN EL SECTOR LA BOCANA PARA 8 MORADORES</t>
  </si>
  <si>
    <t>REPOTENCIACIÓN DE CENTROS DE TRANSFOMACIÓN, REDES SECUNDARIAS, ACOMETIDAS Y MEDIDORES EN EL SECTOR LA PAMPA - SECTOR 2 PARA 12 MORADORES</t>
  </si>
  <si>
    <t>REPOTENCIACIÓN DE CENTROS DE TRANSFOMACIÓN, REDES SECUNDARIAS, ACOMETIDAS Y MEDIDORES EN EL SECTOR SAN PEDRO Y VIA A LA BOCANA PARA 14 MORADORES</t>
  </si>
  <si>
    <t>REPOTENCIACIÓN DE CENTROS DE TRANSFOMACIÓN, REDES SECUNDARIAS, ACOMETIDAS Y MEDIDORES EN EL SECTOR 15 DE NOVIEMBRE PARA 15 MORADORES</t>
  </si>
  <si>
    <t>REPOTENCIACIÓN DE CENTROS DE TRANSFOMACIÓN, REDES SECUNDARIAS, ACOMETIDAS Y MEDIDORES EN EL SECTOR ALAHUMBO PARA 9 MORADORES</t>
  </si>
  <si>
    <t>REPOTENCIACIÓN DE CENTROS DE TRANSFOMACIÓN, REDES SECUNDARIAS, ACOMETIDAS Y MEDIDORES EN EL SECTOR BELEN PARA 20 MORADORES</t>
  </si>
  <si>
    <t>REPOTENCIACIÓN DE CENTROS DE TRANSFOMACIÓN, REDES SECUNDARIAS, ACOMETIDAS Y MEDIDORES EN EL SECTOR CALLANCAS PARA 17 MORADORES</t>
  </si>
  <si>
    <t>REPOTENCIACIÓN DE CENTROS DE TRANSFOMACIÓN, REDES SECUNDARIAS, ACOMETIDAS Y MEDIDORES EN EL SECTOR LOS ENCUENTROS PARA 20 MORADORES</t>
  </si>
  <si>
    <t>REPOTENCIACIÓN DE CENTROS DE TRANSFOMACIÓN, REDES SECUNDARIAS, ACOMETIDAS Y MEDIDORES EN EL SECTOR CHAPANGO - SANTA MARIANITA PARA 7 MORADORES</t>
  </si>
  <si>
    <t>REPOTENCIACIÓN DE CENTROS DE TRANSFOMACIÓN, REDES SECUNDARIAS, ACOMETIDAS Y MEDIDORES EN EL SECTOR CHURUWIA PARA 18 MORADORES</t>
  </si>
  <si>
    <t>REPOTENCIACIÓN DE CENTROS DE TRANSFOMACIÓN, REDES SECUNDARIAS, ACOMETIDAS Y MEDIDORES EN EL SECTOR CHURUYACU PARA 19 MORADORES</t>
  </si>
  <si>
    <t>REPOTENCIACIÓN DE CENTROS DE TRANSFOMACIÓN, REDES SECUNDARIAS, ACOMETIDAS Y MEDIDORES EN EL SECTOR CIUDADELA PARA 31 MORADORES</t>
  </si>
  <si>
    <t>REPOTENCIACIÓN DE CENTROS DE TRANSFOMACIÓN, REDES SECUNDARIAS, ACOMETIDAS Y MEDIDORES EN EL SECTOR COCHAS PARA 16 MORADORES</t>
  </si>
  <si>
    <t>REPOTENCIACIÓN DE CENTROS DE TRANSFOMACIÓN, REDES SECUNDARIAS, ACOMETIDAS Y MEDIDORES EN EL SECTOR AMPLIACIÓN DEL SISTEMA ELÉCTRICO DE LA CABECERA PARROQUIAL DE COLAISACA PARA 12 MORADORES</t>
  </si>
  <si>
    <t>REPOTENCIACIÓN DE CENTROS DE TRANSFOMACIÓN, REDES SECUNDARIAS, ACOMETIDAS Y MEDIDORES EN EL SECTOR COLINAS DE BELEN PARA 22 MORADORES</t>
  </si>
  <si>
    <t>REPOTENCIACIÓN DE CENTROS DE TRANSFOMACIÓN, REDES SECUNDARIAS, ACOMETIDAS Y MEDIDORES EN EL SECTOR EL CEDRO PARA 14 MORADORES</t>
  </si>
  <si>
    <t>REPOTENCIACIÓN DE CENTROS DE TRANSFOMACIÓN, REDES SECUNDARIAS, ACOMETIDAS Y MEDIDORES EN EL SECTOR BARRIO EL CRISTAL PARA 14 MORADORES</t>
  </si>
  <si>
    <t>REPOTENCIACIÓN DE CENTROS DE TRANSFOMACIÓN, REDES SECUNDARIAS, ACOMETIDAS Y MEDIDORES EN EL SECTOR BARRIO EL MINERO PARA 18 MORADORES</t>
  </si>
  <si>
    <t>REPOTENCIACIÓN DE CENTROS DE TRANSFOMACIÓN, REDES SECUNDARIAS, ACOMETIDAS Y MEDIDORES EN EL SECTOR EL MIRADOR PARA 18 MORADORES</t>
  </si>
  <si>
    <t>REPOTENCIACIÓN DE CENTROS DE TRANSFOMACIÓN, REDES SECUNDARIAS, ACOMETIDAS Y MEDIDORES EN EL SECTOR EL PARAISO PARA 8 MORADORES</t>
  </si>
  <si>
    <t>REPOTENCIACIÓN DE CENTROS DE TRANSFOMACIÓN, REDES SECUNDARIAS, ACOMETIDAS Y MEDIDORES EN EL SECTOR AMPLIACION DE LAS REDES AL BARRIO ALTO GRANDE PARA 10 MORADORES</t>
  </si>
  <si>
    <t>REPOTENCIACIÓN DE CENTROS DE TRANSFOMACIÓN, REDES SECUNDARIAS, ACOMETIDAS Y MEDIDORES EN EL SECTOR SAN RAMÓN PARA 11 MORADORES</t>
  </si>
  <si>
    <t>REPOTENCIACIÓN DE CENTROS DE TRANSFOMACIÓN, REDES SECUNDARIAS, ACOMETIDAS Y MEDIDORES EN EL SECTOR AMPLIACION DE LAS REDES AL BARRIO COAMINE PARA 3 MORADORES</t>
  </si>
  <si>
    <t>REPOTENCIACIÓN DE CENTROS DE TRANSFOMACIÓN, REDES SECUNDARIAS, ACOMETIDAS Y MEDIDORES EN EL SECTOR AMPLIACION DE LAS REDES AL BARRIO DEFENSA CIVIL PARA 18 MORADORES</t>
  </si>
  <si>
    <t>REPOTENCIACIÓN DE CENTROS DE TRANSFOMACIÓN, REDES SECUNDARIAS, ACOMETIDAS Y MEDIDORES EN EL SECTOR EL FAIQUE PARA 13 MORADORES</t>
  </si>
  <si>
    <t>REPOTENCIACIÓN DE CENTROS DE TRANSFOMACIÓN, REDES SECUNDARIAS, ACOMETIDAS Y MEDIDORES EN EL SECTOR AMPLIACION DE REDES EL SAUCE PARA 3 MORADORES</t>
  </si>
  <si>
    <t>REPOTENCIACIÓN DE CENTROS DE TRANSFOMACIÓN, REDES SECUNDARIAS, ACOMETIDAS Y MEDIDORES EN EL SECTOR AMPLIACION DE REDES PARA EL BARRIO GUANGO PARA 11 MORADORES</t>
  </si>
  <si>
    <t>REPOTENCIACIÓN DE CENTROS DE TRANSFOMACIÓN, REDES SECUNDARIAS, ACOMETIDAS Y MEDIDORES EN EL SECTOR LA NORIA PARA 20 MORADORES</t>
  </si>
  <si>
    <t>REPOTENCIACIÓN DE CENTROS DE TRANSFOMACIÓN, REDES SECUNDARIAS, ACOMETIDAS Y MEDIDORES EN EL SECTOR LIMONCILLOS PARA 38 MORADORES</t>
  </si>
  <si>
    <t>REPOTENCIACIÓN DE CENTROS DE TRANSFOMACIÓN, REDES SECUNDARIAS, ACOMETIDAS Y MEDIDORES EN EL SECTOR DISEÑO DE REDES ELECTRICAS PARA EL BARRIO EL NARAJO PARA 15 MORADORES</t>
  </si>
  <si>
    <t>REPOTENCIACIÓN DE CENTROS DE TRANSFOMACIÓN, REDES SECUNDARIAS, ACOMETIDAS Y MEDIDORES EN EL SECTOR REPLANTEO REDES PARA EL BARRIO SAN MARTIN PARA 3 MORADORES</t>
  </si>
  <si>
    <t>REPOTENCIACIÓN DE CENTROS DE TRANSFOMACIÓN, REDES SECUNDARIAS, ACOMETIDAS Y MEDIDORES EN EL SECTOR AMPLIACION DE LAS REDES AL BARRIO SAN VICENTE  PARA 10 MORADORES</t>
  </si>
  <si>
    <t>REPOTENCIACIÓN DE CENTROS DE TRANSFOMACIÓN, REDES SECUNDARIAS, ACOMETIDAS Y MEDIDORES EN EL SECTOR SANTO DOMINGO PARA 27 MORADORES</t>
  </si>
  <si>
    <t>REPOTENCIACIÓN DE CENTROS DE TRANSFOMACIÓN, REDES SECUNDARIAS, ACOMETIDAS Y MEDIDORES EN EL SECTOR EXIERAC PARA 3 MORADORES</t>
  </si>
  <si>
    <t>REPOTENCIACIÓN DE CENTROS DE TRANSFOMACIÓN, REDES SECUNDARIAS, ACOMETIDAS Y MEDIDORES EN EL SECTOR GARCIAS-CAZADEROS PARA 20 MORADORES</t>
  </si>
  <si>
    <t>REPOTENCIACIÓN DE CENTROS DE TRANSFOMACIÓN, REDES SECUNDARIAS, ACOMETIDAS Y MEDIDORES EN EL SECTOR GUALEL PARA 12 MORADORES</t>
  </si>
  <si>
    <t>MEJORAMIENTO DE LAS REDES DE DISTRIBUCIÓN  DE LA CIUDAD DE GUALAQUIZA MEDIANTE LA REPOTENCIACIÓN  DEL ANILLO TRIFÁSICO EN LA RED DE DISTRIBUCIÓN,  SECTOR SEVILLA, DETRÁS DE LA PISTA DE ATERRIZAJE DE GUALAQUIZA.</t>
  </si>
  <si>
    <t>Repotenciación del alimentador Catamayo</t>
  </si>
  <si>
    <t>ELECTRIFICACIÓN SISTEMA ELÉCTRICO EN EL SECTOR JORUPE PARA 3 MORADORES</t>
  </si>
  <si>
    <t>ELECTRIFICACIÓN SISTEMA ELÉCTRICO EN EL SECTOR LA ANTENA PARA 6 MORADORES</t>
  </si>
  <si>
    <t>ELECTRIFICACIÓN SISTEMA ELÉCTRICO EN EL SECTOR BARRIO LA CHACRA - ZAMORA PARA 11 MORADORES</t>
  </si>
  <si>
    <t>ELECTRIFICACIÓN SISTEMA ELÉCTRICO EN EL SECTOR LA CRIA PARA 10 MORADORES</t>
  </si>
  <si>
    <t>ELECTRIFICACIÓN SISTEMA ELÉCTRICO EN EL SECTOR BARRIO GRANADA PARA 7 MORADORES</t>
  </si>
  <si>
    <t>ELECTRIFICACIÓN SISTEMA ELÉCTRICO EN EL SECTOR LA ISLA Y VÍA AL RIO - CABECERA PARROQUIAL BOMBOIZA PARA 6 MORADORES</t>
  </si>
  <si>
    <t>ELECTRIFICACIÓN SISTEMA ELÉCTRICO EN EL SECTOR LA PLAYA PARA 21 MORADORES</t>
  </si>
  <si>
    <t>ELECTRIFICACIÓN SISTEMA ELÉCTRICO EN EL SECTOR LAGUNAS 1 PARA 9 MORADORES</t>
  </si>
  <si>
    <t>ELECTRIFICACIÓN SISTEMA ELÉCTRICO EN EL SECTOR LAGUNAS 2 PARA 5 MORADORES</t>
  </si>
  <si>
    <t>ELECTRIFICACIÓN SISTEMA ELÉCTRICO EN EL SECTOR LOLITA SAMANIEGO III PARA 6 MORADORES</t>
  </si>
  <si>
    <t>ELECTRIFICACIÓN SISTEMA ELÉCTRICO EN EL SECTOR LOS ALMENDROS PARA 3 MORADORES</t>
  </si>
  <si>
    <t>ELECTRIFICACIÓN SISTEMA ELÉCTRICO EN EL SECTOR LOS ENCUENTROS PARA 2 MORADORES</t>
  </si>
  <si>
    <t>ELECTRIFICACIÓN SISTEMA ELÉCTRICO EN EL SECTOR LOS LAURELES PARA 11 MORADORES</t>
  </si>
  <si>
    <t>ELECTRIFICACIÓN SISTEMA ELÉCTRICO EN EL SECTOR NAIMURO PARA 2 MORADORES</t>
  </si>
  <si>
    <t>ELECTRIFICACIÓN SISTEMA ELÉCTRICO EN EL SECTOR NARANJAL PARA 16 MORADORES</t>
  </si>
  <si>
    <t>ELECTRIFICACIÓN SISTEMA ELÉCTRICO EN EL SECTOR NOGALES PARA 10 MORADORES</t>
  </si>
  <si>
    <t>ELECTRIFICACIÓN SISTEMA ELÉCTRICO EN EL SECTOR NUEVOS HORIZONTES PARA 5 MORADORES</t>
  </si>
  <si>
    <t>ELECTRIFICACIÓN SISTEMA ELÉCTRICO EN EL SECTOR OVEJEROS PARA 11 MORADORES</t>
  </si>
  <si>
    <t>ELECTRIFICACIÓN SISTEMA ELÉCTRICO EN EL SECTOR PALETILLAS PARA 3 MORADORES</t>
  </si>
  <si>
    <t>ELECTRIFICACIÓN SISTEMA ELÉCTRICO EN EL SECTOR PERLA DE LA AMAZONIA PARA 18 MORADORES</t>
  </si>
  <si>
    <t>ELECTRIFICACIÓN SISTEMA ELÉCTRICO EN EL SECTOR PIEDRA LIZA - ARENILLAS PARA 23 MORADORES</t>
  </si>
  <si>
    <t>ELECTRIFICACIÓN SISTEMA ELÉCTRICO EN EL SECTOR PINDAL DE LOS ENCUENTROS PARA 10 MORADORES</t>
  </si>
  <si>
    <t>ELECTRIFICACIÓN SISTEMA ELÉCTRICO EN EL SECTOR PORTACHUELO PARA 4 MORADORES</t>
  </si>
  <si>
    <t>ELECTRIFICACIÓN SISTEMA ELÉCTRICO EN EL SECTOR POTOCHURO PARA 7 MORADORES</t>
  </si>
  <si>
    <t>ELECTRIFICACIÓN SISTEMA ELÉCTRICO EN EL SECTOR CALLE LUIS RENTERIA  PARA 20 MORADORES</t>
  </si>
  <si>
    <t>ELECTRIFICACIÓN SISTEMA ELÉCTRICO EN EL SECTOR COLINAS BAJO PARA 40 MORADORES</t>
  </si>
  <si>
    <t>Construcción de la Línea a 69 kV "S/E Catamayo - S/E Gonzanamá", simple circuito</t>
  </si>
  <si>
    <t>Construcción de la Línea a 69 kV "S/E Gonzanamá - S/E Cariamanga", simple circuito</t>
  </si>
  <si>
    <t>ELECTRIFICACIÓN SISTEMA ELÉCTRICO EN EL SECTOR CUZUNTZA PARA 14 MORADORES</t>
  </si>
  <si>
    <t>ELECTRIFICACIÓN SISTEMA ELÉCTRICO EN EL SECTOR EL PALMAL ALTO PARA 36 MORADORES</t>
  </si>
  <si>
    <t>ELECTRIFICACIÓN SISTEMA ELÉCTRICO EN EL SECTOR EL RETORNO PARA 4 MORADORES</t>
  </si>
  <si>
    <t>ELECTRIFICACIÓN SISTEMA ELÉCTRICO EN EL SECTOR GUITICO PARA 29 MORADORES</t>
  </si>
  <si>
    <t>ELECTRIFICACIÓN SISTEMA ELÉCTRICO EN EL SECTOR HUANCHUNANGUI PARA 3 MORADORES</t>
  </si>
  <si>
    <t>ELECTRIFICACIÓN SISTEMA ELÉCTRICO EN EL SECTOR LA JUNTA CHITO PARA 14 MORADORES</t>
  </si>
  <si>
    <t>ELECTRIFICACIÓN SISTEMA ELÉCTRICO EN EL SECTOR LA PALMITA PARA 24 MORADORES</t>
  </si>
  <si>
    <t>ELECTRIFICACIÓN SISTEMA ELÉCTRICO EN EL SECTOR LA PLAYA DEL VERGEL PARA 17 MORADORES</t>
  </si>
  <si>
    <t>ELECTRIFICACIÓN SISTEMA ELÉCTRICO EN EL SECTOR LA PRADERA PARA 7 MORADORES</t>
  </si>
  <si>
    <t>ELECTRIFICACIÓN SISTEMA ELÉCTRICO EN EL SECTOR LA Y DE CHITO PARA 20 MORADORES</t>
  </si>
  <si>
    <t>ELECTRIFICACIÓN SISTEMA ELÉCTRICO EN EL SECTOR LA ZURITA PARA 4 MORADORES</t>
  </si>
  <si>
    <t>ELECTRIFICACIÓN SISTEMA ELÉCTRICO EN EL SECTOR LAUREL Y EL SEDAL PARA 25 MORADORES</t>
  </si>
  <si>
    <t>ELECTRIFICACIÓN SISTEMA ELÉCTRICO EN EL SECTOR NUMBAMI PARA 6 MORADORES</t>
  </si>
  <si>
    <t>ELECTRIFICACIÓN SISTEMA ELÉCTRICO EN EL SECTOR PALOMAR PARA 10 MORADORES</t>
  </si>
  <si>
    <t>ELECTRIFICACIÓN SISTEMA ELÉCTRICO EN EL SECTOR ROMERILLO PARA 14 MORADORES</t>
  </si>
  <si>
    <t>ELECTRIFICACIÓN SISTEMA ELÉCTRICO EN EL SECTOR SAKANTZA PARA 14 MORADORES</t>
  </si>
  <si>
    <t>ELECTRIFICACIÓN SISTEMA ELÉCTRICO EN EL SECTOR SANTA ANA PARA 3 MORADORES</t>
  </si>
  <si>
    <t>ELECTRIFICACIÓN SISTEMA ELÉCTRICO EN EL SECTOR SANTA ISABEL PARA 12 MORADORES</t>
  </si>
  <si>
    <t>ILUMINACIÓN DE ACCESOS A CATACOCHA</t>
  </si>
  <si>
    <t>AMPLIACIÓN DE REDES PARA ALUMBRADO PÚBLICO GENERAL 2025 PROVINCIA LOJA</t>
  </si>
  <si>
    <t>CAMBIO DE LUMINARIAS DE VAPOR DE SODIO 2025 PROVINCIA LOJA</t>
  </si>
  <si>
    <t>INSTALACION DE LUMINARIAS EN OBRAS DE EXPANCIÓN LOJA 2025</t>
  </si>
  <si>
    <t>AMPLIACIÓN DE REDES PARA ALUMBRADO PÚBLICO GENERAL 2025 PROVINCIA ZAMORA CHINCHIPE</t>
  </si>
  <si>
    <t>CAMBIO DE LUMINARIAS DE VAPOR DE SODIO 2025 PROVINCIA ZAMORA CHINCHIPE</t>
  </si>
  <si>
    <t>INSTALACION DE LUMINARIAS EN OBRAS DE EXPANCIÓN ZAMORA CHINCHIPE 2025</t>
  </si>
  <si>
    <t>MIGRACION DEL SISTEMA DE ALUMBRADO PUBLICO GENERAL A TECNOLOGIA LED 2023</t>
  </si>
  <si>
    <t>MEJORAMIENTO EN LA ILUMINACION DEL REDONDEL CAFICULTOR (PUYANGO)</t>
  </si>
  <si>
    <t>TOTAL</t>
  </si>
  <si>
    <t>Objetivo del PND</t>
  </si>
  <si>
    <t>Objetivos PLAN ESTRATÉGICO DE DISTRIBUCIÓN 2022-2025</t>
  </si>
  <si>
    <t>Objetivo Estratégico Institucional</t>
  </si>
  <si>
    <t xml:space="preserve">Mejorar los resultados en el corto, mediano y largo plazo, a través de un proceso eficaz de planificación en las empresas eléctricas de Distribución; con un enfoque integral e innovador en la prestación de un servicio público moderno de energía eléctrica </t>
  </si>
  <si>
    <t>Incrementar la Satisfacción del Cliente y Cobertura</t>
  </si>
  <si>
    <t>Impulsar un sistema económico con reglas claras que fomente el comercio exterior, turismo, atracción de inversiones y modernización del sistema finaciero nacional</t>
  </si>
  <si>
    <t>Fortalecer  la implementación de las buenas prácticas regulatorias que garanticen la trasparencias, eficiencia y competitividad del estado</t>
  </si>
  <si>
    <t xml:space="preserve"> Reforzar el Sistema Eléctrico de la EERSSA</t>
  </si>
  <si>
    <t>Implementar un diagnóstico integral de la situación actual de gestión del talento humano.</t>
  </si>
  <si>
    <t>Incrementar los Indicadores de Gestión del talento Humano en la Empresa</t>
  </si>
  <si>
    <t>Generar nuevas 
oportunidades y bienestar
para las zonas rurales, con
énfasis en pueblos y
nacionalidades.</t>
  </si>
  <si>
    <t>Incrementar los Indicadores de Gestión del talento Humano en la Empres</t>
  </si>
  <si>
    <t>Tarifa</t>
  </si>
  <si>
    <t>INSTALACION DE LUMINARIAS PROVINCIA DE LOJA</t>
  </si>
  <si>
    <t>INSTALACION DE LUMINARIAS PROVINCIA DE ZAMORA CHINCHIPE</t>
  </si>
  <si>
    <t>SUSTITUIR LUMINARIAS EN EL AREA DE SERVICIO PROVINCIA DE LOJA</t>
  </si>
  <si>
    <t>SUSTITUIR LUMINARIAS EN EL AREA DE SERVICIO PROVINCIA DE ZAMORA CHINCHIPE</t>
  </si>
  <si>
    <t>ADQUISICION SUBESTACION MOVIL</t>
  </si>
  <si>
    <t>ADECUACIÓN DE SUBESTACIONES CELICA, CHAGUARPAMBA Y SARAGURO</t>
  </si>
  <si>
    <t>MODERNIZACIÓN DE SWITCH DE COMUNICACIÓN EN SUBESTACIONES Y SOPORTE DE LA RED OT</t>
  </si>
  <si>
    <t>CONSTRUCCIÓN DE LA LÍNEA DE SUBTRANMISIÓN NORTE  - CATAMAYO AISLADA A 69 KV DE APRORXIMADAMENTE 20 KM</t>
  </si>
  <si>
    <t>ESTUDIOS Y DISEÑOS PARA LA CONSTRUCCIÓN DE LA LÍNEA DE SUBTRANSMISIÓN QUE ENLAZA LAS SUBESTACIONES MACARÁ (CIUDAD DE MACARÁ) Y ZAPOTILLO (CIUDAD DE ZAPOTILLO) DE APROXIMADAMENTE 50 KM AISLADA A 69 KV</t>
  </si>
  <si>
    <t>SOTERRAMIENTO DE LAS REDES AÉREA DE LA ZONA CÉNTRICA URBANA DE LOJA Y HABILITAR LA SUPERVISIÓN Y OPERACIÓN REMOTA DE LA RED.</t>
  </si>
  <si>
    <t>ADQUISICIÓN, MONTAJE/INSTALACIÓN E INTEGRACIÓN AL SISTEMA SCADA DE LA EERSSA EQUIPOS DE: RECONEXIÓN AUTOMÁTICA Y/O REGULACIÓN PARA MEJORAR ÍNDICES E INDICADORES EN FUNCIÓN DE LO ESTABLECIDO EN LA REGULACIÓN ARCERNNR 002/20 (CODIFICADA)</t>
  </si>
  <si>
    <t>PROYECTOS PARA EL INCREMENTO DE COBERTURA A NIVEL DE DISTRIBUCIÓN AÑO 2026 PROVINCIA DE LOJA</t>
  </si>
  <si>
    <t>PROYECTOS PARA EL INCREMENTO DE COBERTURA A NIVEL DE DISTRIBUCIÓN AÑO 2026 PROVINCIA DE ZAMORA CHINCHIPE</t>
  </si>
  <si>
    <t>PROYECTOS PARA EL MEJORAMIENTO DE LA CALIDAD DEL SERVICIO DE ENERGÍA ELÉCTRICA A NIVEL DE DISTRIBUCIÓN AÑO 2026 PROVINCIA DE LOJA</t>
  </si>
  <si>
    <t>PROYECTOS PARA EL MEJORAMIENTO DE LA CALIDAD DEL SERVICIO DE ENERGÍA ELÉCTRICA A NIVEL DE DISTRIBUCIÓN AÑO 2026 PROVINCIA DE ZAMORA CHINCHIPE</t>
  </si>
  <si>
    <t>PROYECTOS PARA EL INCREMENTO DE COBERTURA A NIVEL DE DISTRIBUCIÓN AÑO 2026 EN CANTÓN GUALAQUIZA</t>
  </si>
  <si>
    <t xml:space="preserve"> ADQUISICIÓN Y MONTAJE DE TRANSFORMADORES TRIFÁSICOS EN ZONAS URBANAS CON RED DE MV TRIFÁSICA Y CARGA CONSOLIDADA PARA EQUILIBRIO DE FASES EN ALIMENTADORES PRIMARIOS</t>
  </si>
  <si>
    <t>REPOTENCIACIÓN DE REDES MV AÉREAS MONOFÁSICAS Y BIFÁSICAS A TRIFÁSICAS</t>
  </si>
  <si>
    <t>REPOTENCIACIÓN DE REDES BV AÉREAS</t>
  </si>
  <si>
    <t>INCORPORACION DE SISTEMA DE ENERGIAS ALTERNATIVAS EN BODEGA GENERAL DE LA EERSSA</t>
  </si>
  <si>
    <t>INSTALACIÓN DE NUEVOS SERVICIOS - AÑO 2026 PROVINCIA DE LOJA</t>
  </si>
  <si>
    <t>AMPLIACIÓN DE LA INFRAESTRUCTURA DE LABORATORIO DE MEDIDORES</t>
  </si>
  <si>
    <t>IMPLEMENTACIÓN DE SISTEMAS DE MEDICIÓN TOTALIZADORES EN ALIMENTADORES PRIMARIOS</t>
  </si>
  <si>
    <t>IMPLEMENTACIÓN DE CONTRASTADOR DE MEDIDORES MÓVIL</t>
  </si>
  <si>
    <t>RESTITUCIÓN DE MEDIDORES ESPECIALES (PROYECTO AMI)</t>
  </si>
  <si>
    <t>INSTALACIÓN DE NUEVOS SERVICIOS - AÑO 2026 PROVINCIA DE ZAMORA CHINCHIPE</t>
  </si>
  <si>
    <t>INSTALACIÓN DE NUEVOS SERVICIOS - AÑO 2026 CANTÓN GUALAQUIZA</t>
  </si>
  <si>
    <t>ADQUISICIÓN DE TERRENO PARA CONSTRUCCIÓN DE AGENCIA</t>
  </si>
  <si>
    <t>CONSTRUCCIÓN DE AGENCIA YANTAZAZA</t>
  </si>
  <si>
    <t>CONSTRUCCIÓN DE AGENCIA MALACATOS</t>
  </si>
  <si>
    <t>AMPLIACIÓN Y REMODELACIÓN DE LA INFRAESTRUCTURA DE LA AGENCIA</t>
  </si>
  <si>
    <t>ADQUISICIÓN DE CAMIONETAS CANASTA PARA GRUPOS DE TRABAJO GECOM</t>
  </si>
  <si>
    <t>MEJORA Y AMPLIACIÓN EN TECNOLOGÍA DE INFORMACIÓN (PLATAFORMAS DIGITALES, SERVIDORES, LICENCIAS, CIS, MDM, CRM,  ETC.)</t>
  </si>
  <si>
    <t>AMPLIACIÓN Y ADECUACIONES EDIFICIO CENTRAL (NUEVAS OFICINAS, SISTEMA AGUA POTABLE, SISTEMA HIDROSANITARIO, ASCENSOR, ETC.)</t>
  </si>
  <si>
    <t>IMPLEMENTACIÓN DE ESTACIONES DE CARGA RAPIDA PARA VEHICULOS</t>
  </si>
  <si>
    <t>5 VEHICULOS ELÉCTRICOS</t>
  </si>
  <si>
    <t>ADQUISICIÓN DE DOS VEHICULOS CANASTAS PARA MANTENIMIENTO</t>
  </si>
  <si>
    <t>5 VEHICULOS DE TRABAJO 4X4 CAMIONETA DOBLE CABINA</t>
  </si>
  <si>
    <t>CONSTRUCCION DE BODEGA DE ARCHIVO EN SUBESTACION OBRAPIA</t>
  </si>
  <si>
    <t>REPOSICIÓN CENTRO DE DATOS PRINCIPAL</t>
  </si>
  <si>
    <t>CONSTRUCCIÓN DE AGENCIA EL PANGUI</t>
  </si>
  <si>
    <t>CONSTRUCCIÓN DE AGENCIA GUALAQUIZA</t>
  </si>
  <si>
    <t>ADQUISICIÓN DE DOS VEHICULOS CANASTAS PARA ALUMBRADO PÚBLICO</t>
  </si>
  <si>
    <t>CONSTRUCCIÓN DE LA LÍNEA DE SUBTRANMISIÓN NORTE  - CATAMAYO AISLADA A 69 KV - ETAPA 2</t>
  </si>
  <si>
    <t>ACTUALIZACIÓN DE LOS ESTUDIOS Y DISEÑOS PARA LAS SUBESTACIONES DOS PUENTES Y YANACOCHA</t>
  </si>
  <si>
    <t>ESTABILIZACION DE TALUDES EN SUBESTACIONES INCLUYE CERRAMIENTOS EN CERCOS VIVOS Y GEOMALLAS</t>
  </si>
  <si>
    <t>PROYECTOS PARA EL MEJORAMIENTO DE LA CALIDAD DEL SERVICIO DE ENERGÍA ELÉCTRICA A NIVEL DE DISTRIBUCIÓN AÑO 2028 PROVINCIA DE LOJA</t>
  </si>
  <si>
    <t>PROYECTOS PARA EL MEJORAMIENTO DE LA CALIDAD DEL SERVICIO DE ENERGÍA ELÉCTRICA A NIVEL DE DISTRIBUCIÓN AÑO 2028 PROVINCIA DE ZAMORA CHINCHIPE</t>
  </si>
  <si>
    <t>INSTALACIÓN DE NUEVOS SERVICIOS - AÑO 2028 PROVINCIA DE LOJA</t>
  </si>
  <si>
    <t>INSTALACIÓN DE NUEVOS SERVICIOS - AÑO 2028 PROVINCIA DE ZAMORA CHINCHIPE</t>
  </si>
  <si>
    <t>INSTALACIÓN DE NUEVOS SERVICIOS - AÑO 2028 CANTÓN GUALAQUIZA</t>
  </si>
  <si>
    <t>CONSTRUCCIÓN DE AGENCIA PALANDA</t>
  </si>
  <si>
    <t>CONSTRUCCIÓN DE AGENCIA AMALUZA</t>
  </si>
  <si>
    <t>MEJORA Y AMPLIACIÓN EN IT, TECNOLOGÍA DE INFORMACIÓN (PLATAFORMAS DIGITALES, SERVIDORES, LICENCIAS, CIS, MDM, CRM,  ETC.)</t>
  </si>
  <si>
    <t>ADECUACIÓN Y MODERNIZACIÓN DE SUBESTACIONES</t>
  </si>
  <si>
    <t>MEJORA Y AMPLIACIÓN EN TECNOLOGÍA DE OPERACIÓN (SCADA, ADMS, OMS, MWM)</t>
  </si>
  <si>
    <t>CONSTRUCCIÓN DE LA LÍNEA DE SUBTRANSMISIÓN AISLADA A 69 KV MACARÁ - ZAPOTILLO - ETAPA 1</t>
  </si>
  <si>
    <t>ESTUDIOS Y DISEÑOS PARA ADECUACIÓN DE DOS (2) POSICIONES DE LÍNEA A 69 KV EN LA SUBESTACIÓN MATALA (PERTENECIENTE A TRANSELECTRIC)</t>
  </si>
  <si>
    <t>ESTUDIOS Y DISEÑOS PARA READECUACIÓN DE LA LÍNEA DE SUBTRASMISIÓN CATAMAYO - MACARÁ</t>
  </si>
  <si>
    <t>ESTUDIOS Y DISEÑOS PARA LA SUBESTACIÓN ZAPOTILLO</t>
  </si>
  <si>
    <t>ESTUDIOS Y DISEÑOS PARA LA AMPLIACIÓN DE LA SUBESTACIÓN MACARÁ</t>
  </si>
  <si>
    <t>PROYECTOS PARA EL MEJORAMIENTO DE LA CALIDAD DEL SERVICIO DE ENERGÍA ELÉCTRICA A NIVEL DE DISTRIBUCIÓN AÑO 2027 PROVINCIA DE LOJA</t>
  </si>
  <si>
    <t>PROYECTOS PARA EL INCREMENTO DE COBERTURA A NIVEL DE DISTRIBUCIÓN AÑO 2027 PROVINCIA DE LOJA</t>
  </si>
  <si>
    <t>PROYECTOS PARA EL MEJORAMIENTO DE LA CALIDAD DEL SERVICIO DE ENERGÍA ELÉCTRICA A NIVEL DE DISTRIBUCIÓN AÑO 2027PROVINCIA DE ZAMORA CHINCHIPE</t>
  </si>
  <si>
    <t>INSTALACIÓN DE NUEVOS SERVICIOS - AÑO 2027 PROVINCIA DE ZAMORA CHINCHIPE</t>
  </si>
  <si>
    <t>INSTALACIÓN DE NUEVOS SERVICIOS - AÑO 2027 CANTÓN GUALAQUIZA</t>
  </si>
  <si>
    <t>INSTALACIÓN DE NUEVOS SERVICIOS - AÑO 2027 PROVINCIA DE LOJA</t>
  </si>
  <si>
    <t>PROYECTOS PARA EL MEJORAMIENTO DE LA CALIDAD DEL SERVICIO DE ENERGÍA ELÉCTRICA A NIVEL DE DISTRIBUCIÓN AÑO 2029 PROVINCIA DE LOJA</t>
  </si>
  <si>
    <t>PROYECTOS PARA EL INCREMENTO DE COBERTURA A NIVEL DE DISTRIBUCIÓN AÑO 2029 PROVINCIA DE LOJA</t>
  </si>
  <si>
    <t>PROYECTOS PARA EL INCREMENTO DE COBERTURA A NIVEL DE DISTRIBUCIÓN AÑO 2029 PROVINCIA DE ZAMORA CHINCHIPE</t>
  </si>
  <si>
    <t>PROYECTOS PARA EL MEJORAMIENTO DE LA CALIDAD DEL SERVICIO DE ENERGÍA ELÉCTRICA A NIVEL DE DISTRIBUCIÓN AÑO 2029 PROVINCIA DE ZAMORA CHINCHIPE</t>
  </si>
  <si>
    <t>PROYECTOS PARA EL INCREMENTO DE COBERTURA A NIVEL DE DISTRIBUCIÓN AÑO 2029 EN CANTÓN GUALAQUIZA</t>
  </si>
  <si>
    <t>INSTALACIÓN DE NUEVOS SERVICIOS - AÑO 2029 PROVINCIA DE ZAMORA CHINCHIPE</t>
  </si>
  <si>
    <t>INCORPORACION DE PANELES SOLARES, GENERADORES EOLICOS Y SISTEMA ALTERNATIVO COMO FUENTE ALTERNATIVA DE ENERGIA EN CUMPLIMIENTO DE LAS NORMAS DE EFICIENCIA ENERGETICA</t>
  </si>
  <si>
    <t>INSTALACIÓN DE NUEVOS SERVICIOS - AÑO 2029 PROVINCIA DE LOJA</t>
  </si>
  <si>
    <t>INSTALACIÓN DE NUEVOS SERVICIOS - AÑO 2029 CANTÓN GUALAQUIZA</t>
  </si>
  <si>
    <t>CONSTRUCCIÓN DE AGENCIA</t>
  </si>
  <si>
    <t>CONSTRUCCIÓN DE LA LÍNEA DE SUBTRANSMISIÓN AISLADA A 69 KV MACARÁ - ZAPOTILLO - ETAPA 2</t>
  </si>
  <si>
    <t>ESTUDIOS Y DISEÑOS PARA ADECUACIÓN DE DOS (2) POSICIONES DE LÍNEA A 69 KV EN LA SUBESTACIÓN LA CEIBA (PERTENECIENTE A TRANSELECTRIC)</t>
  </si>
  <si>
    <t>INSTALACION DE LUMINARIAS CANTÓN GUALAQUIZA</t>
  </si>
  <si>
    <t>SUSTITUIR LUMINARIAS EN EL AREA DE SERVICIO CANTÓN GUALAQUIZA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</si>
</sst>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 _€_-;\-* #,##0.00\ _€_-;_-* &quot;-&quot;??\ _€_-;_-@_-"/>
  </numFmts>
  <fonts count="6" x14ac:knownFonts="1">
    <font>
      <sz val="11"/>
      <color theme="1"/>
      <name val="Calibri"/>
      <family val="2"/>
      <scheme val="minor"/>
    </font>
    <font>
      <sz val="11"/>
      <color theme="1"/>
      <name val="Calibri"/>
      <family val="2"/>
      <scheme val="minor"/>
    </font>
    <font>
      <sz val="10"/>
      <color theme="1"/>
      <name val="Tahoma"/>
      <family val="2"/>
    </font>
    <font>
      <sz val="14"/>
      <color theme="1"/>
      <name val="Calibri"/>
      <family val="2"/>
      <scheme val="minor"/>
    </font>
    <font>
      <sz val="16"/>
      <color theme="1"/>
      <name val="Calibri"/>
      <family val="2"/>
      <scheme val="minor"/>
    </font>
    <font>
      <sz val="12"/>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79998168889431442"/>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theme="4"/>
      </left>
      <right style="thin">
        <color theme="4"/>
      </right>
      <top style="thin">
        <color theme="4"/>
      </top>
      <bottom style="thin">
        <color theme="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66">
    <xf numFmtId="0" fontId="0" fillId="0" borderId="0" xfId="0"/>
    <xf numFmtId="0" fontId="0" fillId="0" borderId="1" xfId="0" applyBorder="1"/>
    <xf numFmtId="0" fontId="0" fillId="0" borderId="0" xfId="0" applyAlignment="1">
      <alignment horizontal="center" vertical="center" wrapText="1"/>
    </xf>
    <xf numFmtId="4" fontId="0" fillId="0" borderId="1" xfId="0" applyNumberFormat="1" applyBorder="1" applyAlignment="1">
      <alignment horizontal="center" vertical="center" wrapText="1"/>
    </xf>
    <xf numFmtId="4" fontId="0" fillId="0" borderId="0" xfId="0" applyNumberFormat="1"/>
    <xf numFmtId="4" fontId="0" fillId="0" borderId="4" xfId="0" applyNumberFormat="1" applyBorder="1" applyAlignment="1">
      <alignment horizontal="center" vertical="center" wrapText="1"/>
    </xf>
    <xf numFmtId="4" fontId="0" fillId="0" borderId="2" xfId="0" applyNumberFormat="1" applyBorder="1" applyAlignment="1">
      <alignment horizontal="center" vertical="center" wrapText="1"/>
    </xf>
    <xf numFmtId="0" fontId="0" fillId="0" borderId="6" xfId="0" applyBorder="1" applyAlignment="1">
      <alignment horizontal="center" vertical="center" wrapText="1"/>
    </xf>
    <xf numFmtId="2" fontId="0" fillId="0" borderId="7" xfId="0" applyNumberFormat="1" applyFont="1" applyBorder="1" applyAlignment="1">
      <alignment horizontal="center" vertical="center" wrapText="1"/>
    </xf>
    <xf numFmtId="2" fontId="0" fillId="0" borderId="0"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 fontId="2" fillId="0" borderId="1" xfId="0" applyNumberFormat="1" applyFont="1" applyBorder="1" applyAlignment="1">
      <alignment horizontal="center"/>
    </xf>
    <xf numFmtId="0" fontId="0" fillId="0" borderId="5" xfId="0" applyBorder="1" applyAlignment="1"/>
    <xf numFmtId="0" fontId="0" fillId="0" borderId="0" xfId="0" applyBorder="1" applyAlignment="1"/>
    <xf numFmtId="0" fontId="0" fillId="0" borderId="0" xfId="0" applyBorder="1"/>
    <xf numFmtId="4" fontId="2" fillId="2" borderId="1" xfId="0" applyNumberFormat="1" applyFont="1" applyFill="1" applyBorder="1" applyAlignment="1">
      <alignment horizontal="center" vertical="center" wrapText="1"/>
    </xf>
    <xf numFmtId="4" fontId="2" fillId="2" borderId="1" xfId="0" applyNumberFormat="1" applyFont="1" applyFill="1" applyBorder="1" applyAlignment="1">
      <alignment horizontal="center"/>
    </xf>
    <xf numFmtId="4" fontId="0" fillId="2" borderId="1" xfId="0" applyNumberFormat="1" applyFill="1" applyBorder="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4" xfId="0" applyBorder="1" applyAlignment="1">
      <alignment horizontal="center" vertical="center" wrapText="1"/>
    </xf>
    <xf numFmtId="0" fontId="3" fillId="5" borderId="1" xfId="0" applyFont="1" applyFill="1" applyBorder="1" applyAlignment="1">
      <alignment horizontal="center" vertical="center"/>
    </xf>
    <xf numFmtId="2" fontId="3" fillId="5"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0" fontId="4" fillId="3" borderId="1" xfId="0" applyFont="1" applyFill="1" applyBorder="1" applyAlignment="1">
      <alignment horizontal="center"/>
    </xf>
    <xf numFmtId="4" fontId="4" fillId="3" borderId="1" xfId="0" applyNumberFormat="1" applyFont="1" applyFill="1" applyBorder="1" applyAlignment="1">
      <alignment horizontal="center"/>
    </xf>
    <xf numFmtId="0" fontId="3" fillId="4"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4" borderId="1" xfId="0" applyFont="1" applyFill="1" applyBorder="1" applyAlignment="1">
      <alignment horizontal="center"/>
    </xf>
    <xf numFmtId="0" fontId="4" fillId="3" borderId="1" xfId="0" applyFont="1" applyFill="1" applyBorder="1" applyAlignment="1">
      <alignment horizontal="center" vertical="center" wrapText="1"/>
    </xf>
    <xf numFmtId="0" fontId="0" fillId="7" borderId="1" xfId="0" applyFill="1" applyBorder="1"/>
    <xf numFmtId="0" fontId="2" fillId="0" borderId="6" xfId="0" applyFont="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5" fillId="5"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2" borderId="0" xfId="0" applyFont="1" applyFill="1" applyBorder="1" applyAlignment="1">
      <alignment vertical="center" wrapText="1"/>
    </xf>
    <xf numFmtId="0" fontId="5" fillId="4" borderId="1" xfId="0" applyFont="1" applyFill="1" applyBorder="1" applyAlignment="1">
      <alignment horizontal="center" vertical="center" wrapText="1"/>
    </xf>
    <xf numFmtId="4" fontId="0" fillId="0" borderId="0" xfId="0" applyNumberFormat="1" applyBorder="1" applyAlignment="1">
      <alignment horizontal="center" vertical="center" wrapText="1"/>
    </xf>
    <xf numFmtId="0" fontId="3" fillId="6" borderId="1" xfId="0" applyFont="1" applyFill="1" applyBorder="1" applyAlignment="1">
      <alignment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7" borderId="1" xfId="0" applyFont="1" applyFill="1" applyBorder="1" applyAlignment="1">
      <alignment horizontal="center" vertical="center"/>
    </xf>
    <xf numFmtId="0" fontId="3" fillId="6" borderId="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7" borderId="4" xfId="0" applyFont="1" applyFill="1" applyBorder="1" applyAlignment="1">
      <alignment horizontal="center" vertical="center" wrapText="1"/>
    </xf>
    <xf numFmtId="0" fontId="3" fillId="6" borderId="2" xfId="0" applyFont="1" applyFill="1" applyBorder="1" applyAlignment="1">
      <alignment horizontal="center" vertical="center" wrapText="1"/>
    </xf>
    <xf numFmtId="4" fontId="2" fillId="0" borderId="8" xfId="0" applyNumberFormat="1" applyFont="1" applyBorder="1" applyAlignment="1">
      <alignment horizontal="center"/>
    </xf>
    <xf numFmtId="4" fontId="2" fillId="2" borderId="8" xfId="0" applyNumberFormat="1" applyFont="1" applyFill="1" applyBorder="1" applyAlignment="1">
      <alignment horizontal="center"/>
    </xf>
    <xf numFmtId="4" fontId="2" fillId="2" borderId="8" xfId="0" applyNumberFormat="1" applyFont="1" applyFill="1" applyBorder="1" applyAlignment="1">
      <alignment horizontal="center" vertical="center" wrapText="1"/>
    </xf>
    <xf numFmtId="4" fontId="0" fillId="2" borderId="8" xfId="0" applyNumberFormat="1" applyFill="1" applyBorder="1" applyAlignment="1">
      <alignment horizontal="center" vertical="center" wrapText="1"/>
    </xf>
    <xf numFmtId="0" fontId="3" fillId="7" borderId="9" xfId="0" applyFont="1" applyFill="1" applyBorder="1" applyAlignment="1">
      <alignment horizontal="center" vertical="center" wrapText="1"/>
    </xf>
    <xf numFmtId="0" fontId="3" fillId="7" borderId="10"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12" xfId="0" applyFont="1" applyFill="1" applyBorder="1" applyAlignment="1">
      <alignment horizontal="center" vertical="center" wrapText="1"/>
    </xf>
    <xf numFmtId="0" fontId="0" fillId="7" borderId="1" xfId="0" applyFill="1" applyBorder="1" applyAlignment="1">
      <alignment horizontal="center" vertical="center" wrapText="1"/>
    </xf>
    <xf numFmtId="0" fontId="3" fillId="7" borderId="13" xfId="0" applyFont="1" applyFill="1" applyBorder="1" applyAlignment="1">
      <alignment horizontal="center" vertical="center" wrapText="1"/>
    </xf>
    <xf numFmtId="0" fontId="0" fillId="0" borderId="0" xfId="0" applyAlignment="1">
      <alignment horizontal="center"/>
    </xf>
  </cellXfs>
  <cellStyles count="2">
    <cellStyle name="Millares 2"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J157"/>
  <sheetViews>
    <sheetView topLeftCell="E145" zoomScaleNormal="100" workbookViewId="0">
      <selection activeCell="I157" sqref="I157"/>
    </sheetView>
  </sheetViews>
  <sheetFormatPr baseColWidth="10" defaultRowHeight="14.4" x14ac:dyDescent="0.3"/>
  <cols>
    <col min="3" max="3" width="37.5546875" customWidth="1"/>
    <col min="4" max="4" width="39.5546875" customWidth="1"/>
    <col min="5" max="5" width="45.33203125" customWidth="1"/>
    <col min="6" max="6" width="34.33203125" customWidth="1"/>
    <col min="7" max="7" width="83.33203125" customWidth="1"/>
    <col min="8" max="9" width="38" customWidth="1"/>
  </cols>
  <sheetData>
    <row r="4" spans="3:10" x14ac:dyDescent="0.3">
      <c r="C4" s="1"/>
      <c r="D4" s="1"/>
      <c r="E4" s="1"/>
      <c r="F4" s="1"/>
      <c r="G4" s="1"/>
      <c r="H4" s="1"/>
      <c r="I4" s="1"/>
    </row>
    <row r="5" spans="3:10" ht="36" x14ac:dyDescent="0.3">
      <c r="C5" s="21" t="s">
        <v>0</v>
      </c>
      <c r="D5" s="21" t="s">
        <v>444</v>
      </c>
      <c r="E5" s="38" t="s">
        <v>445</v>
      </c>
      <c r="F5" s="36" t="s">
        <v>446</v>
      </c>
      <c r="G5" s="21" t="s">
        <v>4</v>
      </c>
      <c r="H5" s="21" t="s">
        <v>5</v>
      </c>
      <c r="I5" s="22" t="s">
        <v>68</v>
      </c>
    </row>
    <row r="6" spans="3:10" ht="15" customHeight="1" x14ac:dyDescent="0.3">
      <c r="C6" s="46" t="s">
        <v>1</v>
      </c>
      <c r="D6" s="46" t="s">
        <v>454</v>
      </c>
      <c r="E6" s="46" t="s">
        <v>447</v>
      </c>
      <c r="F6" s="46" t="s">
        <v>448</v>
      </c>
      <c r="G6" s="20" t="s">
        <v>9</v>
      </c>
      <c r="H6" s="5">
        <v>2273903.1100000003</v>
      </c>
      <c r="I6" s="49" t="s">
        <v>65</v>
      </c>
    </row>
    <row r="7" spans="3:10" ht="18.75" customHeight="1" x14ac:dyDescent="0.3">
      <c r="C7" s="46"/>
      <c r="D7" s="46"/>
      <c r="E7" s="46"/>
      <c r="F7" s="46"/>
      <c r="G7" s="19" t="s">
        <v>8</v>
      </c>
      <c r="H7" s="3">
        <v>66264</v>
      </c>
      <c r="I7" s="49"/>
    </row>
    <row r="8" spans="3:10" ht="15" customHeight="1" x14ac:dyDescent="0.3">
      <c r="C8" s="46"/>
      <c r="D8" s="46"/>
      <c r="E8" s="46"/>
      <c r="F8" s="46"/>
      <c r="G8" s="19" t="s">
        <v>7</v>
      </c>
      <c r="H8" s="3">
        <v>112000</v>
      </c>
      <c r="I8" s="49"/>
      <c r="J8" s="41"/>
    </row>
    <row r="9" spans="3:10" ht="112.5" customHeight="1" x14ac:dyDescent="0.3">
      <c r="C9" s="47"/>
      <c r="D9" s="47"/>
      <c r="E9" s="47"/>
      <c r="F9" s="47"/>
      <c r="G9" s="19" t="s">
        <v>6</v>
      </c>
      <c r="H9" s="3">
        <v>54569.75</v>
      </c>
      <c r="I9" s="23" t="s">
        <v>67</v>
      </c>
      <c r="J9" s="41"/>
    </row>
    <row r="10" spans="3:10" ht="28.8" x14ac:dyDescent="0.3">
      <c r="C10" s="50" t="s">
        <v>2</v>
      </c>
      <c r="D10" s="50" t="s">
        <v>450</v>
      </c>
      <c r="E10" s="50" t="s">
        <v>447</v>
      </c>
      <c r="F10" s="50" t="s">
        <v>451</v>
      </c>
      <c r="G10" s="7" t="s">
        <v>10</v>
      </c>
      <c r="H10" s="3">
        <v>56379.74</v>
      </c>
      <c r="I10" s="48" t="s">
        <v>65</v>
      </c>
    </row>
    <row r="11" spans="3:10" x14ac:dyDescent="0.3">
      <c r="C11" s="50"/>
      <c r="D11" s="50"/>
      <c r="E11" s="50"/>
      <c r="F11" s="50"/>
      <c r="G11" s="19" t="s">
        <v>11</v>
      </c>
      <c r="H11" s="3">
        <v>137130.62</v>
      </c>
      <c r="I11" s="48"/>
      <c r="J11" s="4"/>
    </row>
    <row r="12" spans="3:10" x14ac:dyDescent="0.3">
      <c r="C12" s="50"/>
      <c r="D12" s="50"/>
      <c r="E12" s="50"/>
      <c r="F12" s="50"/>
      <c r="G12" s="19" t="s">
        <v>12</v>
      </c>
      <c r="H12" s="3">
        <v>99563.85</v>
      </c>
      <c r="I12" s="48"/>
      <c r="J12" s="4"/>
    </row>
    <row r="13" spans="3:10" x14ac:dyDescent="0.3">
      <c r="C13" s="50"/>
      <c r="D13" s="50"/>
      <c r="E13" s="50"/>
      <c r="F13" s="50"/>
      <c r="G13" s="19" t="s">
        <v>13</v>
      </c>
      <c r="H13" s="3">
        <v>171736.56</v>
      </c>
      <c r="I13" s="48"/>
    </row>
    <row r="14" spans="3:10" ht="28.8" x14ac:dyDescent="0.3">
      <c r="C14" s="50"/>
      <c r="D14" s="50"/>
      <c r="E14" s="50"/>
      <c r="F14" s="50"/>
      <c r="G14" s="19" t="s">
        <v>14</v>
      </c>
      <c r="H14" s="3">
        <v>446717.88</v>
      </c>
      <c r="I14" s="48"/>
    </row>
    <row r="15" spans="3:10" ht="28.8" x14ac:dyDescent="0.3">
      <c r="C15" s="50"/>
      <c r="D15" s="50"/>
      <c r="E15" s="50"/>
      <c r="F15" s="50"/>
      <c r="G15" s="19" t="s">
        <v>15</v>
      </c>
      <c r="H15" s="3">
        <v>328643.19</v>
      </c>
      <c r="I15" s="48"/>
    </row>
    <row r="16" spans="3:10" x14ac:dyDescent="0.3">
      <c r="C16" s="50"/>
      <c r="D16" s="50"/>
      <c r="E16" s="50"/>
      <c r="F16" s="50"/>
      <c r="G16" s="19" t="s">
        <v>16</v>
      </c>
      <c r="H16" s="3">
        <v>178433.6</v>
      </c>
      <c r="I16" s="48"/>
    </row>
    <row r="17" spans="3:9" ht="28.8" x14ac:dyDescent="0.3">
      <c r="C17" s="50"/>
      <c r="D17" s="50"/>
      <c r="E17" s="50"/>
      <c r="F17" s="50"/>
      <c r="G17" s="19" t="s">
        <v>17</v>
      </c>
      <c r="H17" s="3">
        <v>747709.72</v>
      </c>
      <c r="I17" s="48"/>
    </row>
    <row r="18" spans="3:9" x14ac:dyDescent="0.3">
      <c r="C18" s="50"/>
      <c r="D18" s="50"/>
      <c r="E18" s="50"/>
      <c r="F18" s="50"/>
      <c r="G18" s="19" t="s">
        <v>18</v>
      </c>
      <c r="H18" s="3">
        <v>162695.70000000001</v>
      </c>
      <c r="I18" s="48"/>
    </row>
    <row r="19" spans="3:9" x14ac:dyDescent="0.3">
      <c r="C19" s="50"/>
      <c r="D19" s="50"/>
      <c r="E19" s="50"/>
      <c r="F19" s="50"/>
      <c r="G19" s="19" t="s">
        <v>19</v>
      </c>
      <c r="H19" s="3">
        <v>62624.74</v>
      </c>
      <c r="I19" s="48"/>
    </row>
    <row r="20" spans="3:9" x14ac:dyDescent="0.3">
      <c r="C20" s="50"/>
      <c r="D20" s="50"/>
      <c r="E20" s="50"/>
      <c r="F20" s="50"/>
      <c r="G20" s="19" t="s">
        <v>20</v>
      </c>
      <c r="H20" s="3">
        <v>29051.65</v>
      </c>
      <c r="I20" s="48"/>
    </row>
    <row r="21" spans="3:9" ht="28.8" x14ac:dyDescent="0.3">
      <c r="C21" s="50"/>
      <c r="D21" s="50"/>
      <c r="E21" s="50"/>
      <c r="F21" s="50"/>
      <c r="G21" s="19" t="s">
        <v>21</v>
      </c>
      <c r="H21" s="3">
        <v>28000</v>
      </c>
      <c r="I21" s="48"/>
    </row>
    <row r="22" spans="3:9" x14ac:dyDescent="0.3">
      <c r="C22" s="50"/>
      <c r="D22" s="50"/>
      <c r="E22" s="50"/>
      <c r="F22" s="50"/>
      <c r="G22" s="19" t="s">
        <v>22</v>
      </c>
      <c r="H22" s="3">
        <v>458220.69</v>
      </c>
      <c r="I22" s="48"/>
    </row>
    <row r="23" spans="3:9" x14ac:dyDescent="0.3">
      <c r="C23" s="50"/>
      <c r="D23" s="50"/>
      <c r="E23" s="50"/>
      <c r="F23" s="50"/>
      <c r="G23" s="19" t="s">
        <v>23</v>
      </c>
      <c r="H23" s="3">
        <v>337102.2</v>
      </c>
      <c r="I23" s="48"/>
    </row>
    <row r="24" spans="3:9" ht="28.8" x14ac:dyDescent="0.3">
      <c r="C24" s="50"/>
      <c r="D24" s="50"/>
      <c r="E24" s="50"/>
      <c r="F24" s="50"/>
      <c r="G24" s="19" t="s">
        <v>24</v>
      </c>
      <c r="H24" s="3">
        <v>2066109.36</v>
      </c>
      <c r="I24" s="48"/>
    </row>
    <row r="25" spans="3:9" ht="28.8" x14ac:dyDescent="0.3">
      <c r="C25" s="50"/>
      <c r="D25" s="50"/>
      <c r="E25" s="50"/>
      <c r="F25" s="50"/>
      <c r="G25" s="19" t="s">
        <v>25</v>
      </c>
      <c r="H25" s="3">
        <v>19309.61</v>
      </c>
      <c r="I25" s="48"/>
    </row>
    <row r="26" spans="3:9" ht="28.8" x14ac:dyDescent="0.3">
      <c r="C26" s="50"/>
      <c r="D26" s="50"/>
      <c r="E26" s="50"/>
      <c r="F26" s="50"/>
      <c r="G26" s="19" t="s">
        <v>26</v>
      </c>
      <c r="H26" s="3">
        <v>336000</v>
      </c>
      <c r="I26" s="48"/>
    </row>
    <row r="27" spans="3:9" x14ac:dyDescent="0.3">
      <c r="C27" s="50"/>
      <c r="D27" s="50"/>
      <c r="E27" s="50"/>
      <c r="F27" s="50"/>
      <c r="G27" s="19" t="s">
        <v>27</v>
      </c>
      <c r="H27" s="3">
        <v>378381.89</v>
      </c>
      <c r="I27" s="48"/>
    </row>
    <row r="28" spans="3:9" x14ac:dyDescent="0.3">
      <c r="C28" s="50"/>
      <c r="D28" s="50"/>
      <c r="E28" s="50"/>
      <c r="F28" s="50"/>
      <c r="G28" s="19" t="s">
        <v>28</v>
      </c>
      <c r="H28" s="3">
        <v>152179.78</v>
      </c>
      <c r="I28" s="48"/>
    </row>
    <row r="29" spans="3:9" x14ac:dyDescent="0.3">
      <c r="C29" s="50"/>
      <c r="D29" s="50"/>
      <c r="E29" s="50"/>
      <c r="F29" s="50"/>
      <c r="G29" s="19" t="s">
        <v>29</v>
      </c>
      <c r="H29" s="3">
        <v>277822.37</v>
      </c>
      <c r="I29" s="48"/>
    </row>
    <row r="30" spans="3:9" x14ac:dyDescent="0.3">
      <c r="C30" s="50"/>
      <c r="D30" s="50"/>
      <c r="E30" s="50"/>
      <c r="F30" s="50"/>
      <c r="G30" s="19" t="s">
        <v>30</v>
      </c>
      <c r="H30" s="3">
        <v>13955.53</v>
      </c>
      <c r="I30" s="48"/>
    </row>
    <row r="31" spans="3:9" x14ac:dyDescent="0.3">
      <c r="C31" s="50"/>
      <c r="D31" s="50"/>
      <c r="E31" s="50"/>
      <c r="F31" s="50"/>
      <c r="G31" s="19" t="s">
        <v>31</v>
      </c>
      <c r="H31" s="3">
        <v>110059.44</v>
      </c>
      <c r="I31" s="48"/>
    </row>
    <row r="32" spans="3:9" x14ac:dyDescent="0.3">
      <c r="C32" s="50"/>
      <c r="D32" s="50"/>
      <c r="E32" s="50"/>
      <c r="F32" s="50"/>
      <c r="G32" s="19" t="s">
        <v>32</v>
      </c>
      <c r="H32" s="3">
        <v>28765.03</v>
      </c>
      <c r="I32" s="48"/>
    </row>
    <row r="33" spans="3:9" x14ac:dyDescent="0.3">
      <c r="C33" s="50"/>
      <c r="D33" s="50"/>
      <c r="E33" s="50"/>
      <c r="F33" s="50"/>
      <c r="G33" s="19" t="s">
        <v>33</v>
      </c>
      <c r="H33" s="3">
        <v>51532.61</v>
      </c>
      <c r="I33" s="48"/>
    </row>
    <row r="34" spans="3:9" x14ac:dyDescent="0.3">
      <c r="C34" s="50"/>
      <c r="D34" s="50"/>
      <c r="E34" s="50"/>
      <c r="F34" s="50"/>
      <c r="G34" s="19" t="s">
        <v>34</v>
      </c>
      <c r="H34" s="3">
        <v>60072.41</v>
      </c>
      <c r="I34" s="48"/>
    </row>
    <row r="35" spans="3:9" ht="28.8" x14ac:dyDescent="0.3">
      <c r="C35" s="50"/>
      <c r="D35" s="50"/>
      <c r="E35" s="50"/>
      <c r="F35" s="50"/>
      <c r="G35" s="19" t="s">
        <v>35</v>
      </c>
      <c r="H35" s="3">
        <v>185976</v>
      </c>
      <c r="I35" s="48"/>
    </row>
    <row r="36" spans="3:9" ht="43.2" x14ac:dyDescent="0.3">
      <c r="C36" s="50"/>
      <c r="D36" s="50"/>
      <c r="E36" s="50"/>
      <c r="F36" s="50"/>
      <c r="G36" s="19" t="s">
        <v>36</v>
      </c>
      <c r="H36" s="3">
        <v>164114.20000000001</v>
      </c>
      <c r="I36" s="48"/>
    </row>
    <row r="37" spans="3:9" ht="28.8" x14ac:dyDescent="0.3">
      <c r="C37" s="50"/>
      <c r="D37" s="50"/>
      <c r="E37" s="50"/>
      <c r="F37" s="50"/>
      <c r="G37" s="19" t="s">
        <v>37</v>
      </c>
      <c r="H37" s="3">
        <v>11750.19</v>
      </c>
      <c r="I37" s="48"/>
    </row>
    <row r="38" spans="3:9" ht="43.2" x14ac:dyDescent="0.3">
      <c r="C38" s="50"/>
      <c r="D38" s="50"/>
      <c r="E38" s="50"/>
      <c r="F38" s="50"/>
      <c r="G38" s="19" t="s">
        <v>38</v>
      </c>
      <c r="H38" s="3">
        <v>185953.27</v>
      </c>
      <c r="I38" s="48"/>
    </row>
    <row r="39" spans="3:9" ht="28.8" x14ac:dyDescent="0.3">
      <c r="C39" s="50"/>
      <c r="D39" s="50"/>
      <c r="E39" s="50"/>
      <c r="F39" s="50"/>
      <c r="G39" s="19" t="s">
        <v>39</v>
      </c>
      <c r="H39" s="3">
        <v>395691.95</v>
      </c>
      <c r="I39" s="48"/>
    </row>
    <row r="40" spans="3:9" ht="28.8" x14ac:dyDescent="0.3">
      <c r="C40" s="50"/>
      <c r="D40" s="50"/>
      <c r="E40" s="50"/>
      <c r="F40" s="50"/>
      <c r="G40" s="19" t="s">
        <v>40</v>
      </c>
      <c r="H40" s="3">
        <v>44800</v>
      </c>
      <c r="I40" s="48"/>
    </row>
    <row r="41" spans="3:9" ht="28.8" x14ac:dyDescent="0.3">
      <c r="C41" s="50"/>
      <c r="D41" s="50"/>
      <c r="E41" s="50"/>
      <c r="F41" s="50"/>
      <c r="G41" s="19" t="s">
        <v>41</v>
      </c>
      <c r="H41" s="3">
        <v>44800</v>
      </c>
      <c r="I41" s="48"/>
    </row>
    <row r="42" spans="3:9" ht="28.8" x14ac:dyDescent="0.3">
      <c r="C42" s="50"/>
      <c r="D42" s="50"/>
      <c r="E42" s="50"/>
      <c r="F42" s="50"/>
      <c r="G42" s="19" t="s">
        <v>42</v>
      </c>
      <c r="H42" s="3">
        <v>63420.14</v>
      </c>
      <c r="I42" s="48"/>
    </row>
    <row r="43" spans="3:9" ht="28.8" x14ac:dyDescent="0.3">
      <c r="C43" s="50"/>
      <c r="D43" s="50"/>
      <c r="E43" s="50"/>
      <c r="F43" s="50"/>
      <c r="G43" s="19" t="s">
        <v>43</v>
      </c>
      <c r="H43" s="3">
        <v>254706.91</v>
      </c>
      <c r="I43" s="48"/>
    </row>
    <row r="44" spans="3:9" ht="28.8" x14ac:dyDescent="0.3">
      <c r="C44" s="50"/>
      <c r="D44" s="50"/>
      <c r="E44" s="50"/>
      <c r="F44" s="50"/>
      <c r="G44" s="19" t="s">
        <v>44</v>
      </c>
      <c r="H44" s="3">
        <v>221418</v>
      </c>
      <c r="I44" s="48"/>
    </row>
    <row r="45" spans="3:9" ht="28.8" x14ac:dyDescent="0.3">
      <c r="C45" s="50"/>
      <c r="D45" s="50"/>
      <c r="E45" s="50"/>
      <c r="F45" s="50"/>
      <c r="G45" s="19" t="s">
        <v>45</v>
      </c>
      <c r="H45" s="3">
        <v>208611.20000000001</v>
      </c>
      <c r="I45" s="48"/>
    </row>
    <row r="46" spans="3:9" x14ac:dyDescent="0.3">
      <c r="C46" s="50"/>
      <c r="D46" s="50"/>
      <c r="E46" s="50"/>
      <c r="F46" s="50"/>
      <c r="G46" s="19" t="s">
        <v>46</v>
      </c>
      <c r="H46" s="3">
        <v>7673.12</v>
      </c>
      <c r="I46" s="48"/>
    </row>
    <row r="47" spans="3:9" ht="28.8" x14ac:dyDescent="0.3">
      <c r="C47" s="50"/>
      <c r="D47" s="50"/>
      <c r="E47" s="50"/>
      <c r="F47" s="50"/>
      <c r="G47" s="19" t="s">
        <v>47</v>
      </c>
      <c r="H47" s="3">
        <v>450000</v>
      </c>
      <c r="I47" s="48"/>
    </row>
    <row r="48" spans="3:9" x14ac:dyDescent="0.3">
      <c r="C48" s="50"/>
      <c r="D48" s="50"/>
      <c r="E48" s="50"/>
      <c r="F48" s="50"/>
      <c r="G48" s="19" t="s">
        <v>48</v>
      </c>
      <c r="H48" s="3">
        <v>772100</v>
      </c>
      <c r="I48" s="48"/>
    </row>
    <row r="49" spans="3:9" x14ac:dyDescent="0.3">
      <c r="C49" s="50"/>
      <c r="D49" s="50"/>
      <c r="E49" s="50"/>
      <c r="F49" s="50"/>
      <c r="G49" s="19" t="s">
        <v>49</v>
      </c>
      <c r="H49" s="3">
        <v>533600</v>
      </c>
      <c r="I49" s="48"/>
    </row>
    <row r="50" spans="3:9" x14ac:dyDescent="0.3">
      <c r="C50" s="50"/>
      <c r="D50" s="50"/>
      <c r="E50" s="50"/>
      <c r="F50" s="50"/>
      <c r="G50" s="19" t="s">
        <v>50</v>
      </c>
      <c r="H50" s="3">
        <v>609000</v>
      </c>
      <c r="I50" s="48"/>
    </row>
    <row r="51" spans="3:9" x14ac:dyDescent="0.3">
      <c r="C51" s="50"/>
      <c r="D51" s="50"/>
      <c r="E51" s="50"/>
      <c r="F51" s="50"/>
      <c r="G51" s="19" t="s">
        <v>51</v>
      </c>
      <c r="H51" s="3">
        <v>60000</v>
      </c>
      <c r="I51" s="48"/>
    </row>
    <row r="52" spans="3:9" x14ac:dyDescent="0.3">
      <c r="C52" s="50"/>
      <c r="D52" s="50"/>
      <c r="E52" s="50"/>
      <c r="F52" s="50"/>
      <c r="G52" s="19" t="s">
        <v>52</v>
      </c>
      <c r="H52" s="3">
        <v>1250000</v>
      </c>
      <c r="I52" s="48"/>
    </row>
    <row r="53" spans="3:9" x14ac:dyDescent="0.3">
      <c r="C53" s="50"/>
      <c r="D53" s="50"/>
      <c r="E53" s="50"/>
      <c r="F53" s="50"/>
      <c r="G53" s="19" t="s">
        <v>53</v>
      </c>
      <c r="H53" s="3">
        <v>356500</v>
      </c>
      <c r="I53" s="48"/>
    </row>
    <row r="54" spans="3:9" x14ac:dyDescent="0.3">
      <c r="C54" s="50"/>
      <c r="D54" s="50"/>
      <c r="E54" s="50"/>
      <c r="F54" s="50"/>
      <c r="G54" s="19" t="s">
        <v>54</v>
      </c>
      <c r="H54" s="3">
        <v>280000</v>
      </c>
      <c r="I54" s="48"/>
    </row>
    <row r="55" spans="3:9" x14ac:dyDescent="0.3">
      <c r="C55" s="50"/>
      <c r="D55" s="50"/>
      <c r="E55" s="50"/>
      <c r="F55" s="50"/>
      <c r="G55" s="19" t="s">
        <v>55</v>
      </c>
      <c r="H55" s="3">
        <v>42000</v>
      </c>
      <c r="I55" s="48"/>
    </row>
    <row r="56" spans="3:9" x14ac:dyDescent="0.3">
      <c r="C56" s="50"/>
      <c r="D56" s="50"/>
      <c r="E56" s="50"/>
      <c r="F56" s="50"/>
      <c r="G56" s="19" t="s">
        <v>56</v>
      </c>
      <c r="H56" s="3">
        <v>30000</v>
      </c>
      <c r="I56" s="48"/>
    </row>
    <row r="57" spans="3:9" x14ac:dyDescent="0.3">
      <c r="C57" s="50"/>
      <c r="D57" s="50"/>
      <c r="E57" s="50"/>
      <c r="F57" s="50"/>
      <c r="G57" s="19" t="s">
        <v>57</v>
      </c>
      <c r="H57" s="3">
        <v>8740</v>
      </c>
      <c r="I57" s="48"/>
    </row>
    <row r="58" spans="3:9" x14ac:dyDescent="0.3">
      <c r="C58" s="50"/>
      <c r="D58" s="50"/>
      <c r="E58" s="50"/>
      <c r="F58" s="50"/>
      <c r="G58" s="19" t="s">
        <v>58</v>
      </c>
      <c r="H58" s="3">
        <v>15000</v>
      </c>
      <c r="I58" s="48"/>
    </row>
    <row r="59" spans="3:9" x14ac:dyDescent="0.3">
      <c r="C59" s="50"/>
      <c r="D59" s="50"/>
      <c r="E59" s="50"/>
      <c r="F59" s="50"/>
      <c r="G59" s="19" t="s">
        <v>59</v>
      </c>
      <c r="H59" s="3">
        <v>18572.919999999998</v>
      </c>
      <c r="I59" s="48" t="s">
        <v>66</v>
      </c>
    </row>
    <row r="60" spans="3:9" x14ac:dyDescent="0.3">
      <c r="C60" s="50"/>
      <c r="D60" s="50"/>
      <c r="E60" s="50"/>
      <c r="F60" s="50"/>
      <c r="G60" s="19" t="s">
        <v>60</v>
      </c>
      <c r="H60" s="3">
        <v>4874.26</v>
      </c>
      <c r="I60" s="48"/>
    </row>
    <row r="61" spans="3:9" x14ac:dyDescent="0.3">
      <c r="C61" s="50"/>
      <c r="D61" s="50"/>
      <c r="E61" s="50"/>
      <c r="F61" s="50"/>
      <c r="G61" s="19" t="s">
        <v>61</v>
      </c>
      <c r="H61" s="3">
        <v>110133.5</v>
      </c>
      <c r="I61" s="48"/>
    </row>
    <row r="62" spans="3:9" x14ac:dyDescent="0.3">
      <c r="C62" s="50"/>
      <c r="D62" s="50"/>
      <c r="E62" s="50"/>
      <c r="F62" s="50"/>
      <c r="G62" s="19" t="s">
        <v>62</v>
      </c>
      <c r="H62" s="3">
        <v>142134.07999999999</v>
      </c>
      <c r="I62" s="48"/>
    </row>
    <row r="63" spans="3:9" x14ac:dyDescent="0.3">
      <c r="C63" s="50"/>
      <c r="D63" s="50"/>
      <c r="E63" s="50"/>
      <c r="F63" s="50"/>
      <c r="G63" s="19" t="s">
        <v>63</v>
      </c>
      <c r="H63" s="3">
        <v>8896.93</v>
      </c>
      <c r="I63" s="48"/>
    </row>
    <row r="64" spans="3:9" x14ac:dyDescent="0.3">
      <c r="C64" s="50"/>
      <c r="D64" s="50"/>
      <c r="E64" s="50"/>
      <c r="F64" s="50"/>
      <c r="G64" s="19" t="s">
        <v>64</v>
      </c>
      <c r="H64" s="3">
        <v>152693.68</v>
      </c>
      <c r="I64" s="48"/>
    </row>
    <row r="65" spans="3:9" x14ac:dyDescent="0.3">
      <c r="C65" s="50"/>
      <c r="D65" s="50"/>
      <c r="E65" s="50"/>
      <c r="F65" s="50"/>
      <c r="G65" s="19" t="s">
        <v>69</v>
      </c>
      <c r="H65" s="3">
        <v>76608</v>
      </c>
      <c r="I65" s="48" t="s">
        <v>72</v>
      </c>
    </row>
    <row r="66" spans="3:9" x14ac:dyDescent="0.3">
      <c r="C66" s="50"/>
      <c r="D66" s="50"/>
      <c r="E66" s="50"/>
      <c r="F66" s="50"/>
      <c r="G66" s="19" t="s">
        <v>70</v>
      </c>
      <c r="H66" s="3">
        <v>44688</v>
      </c>
      <c r="I66" s="48"/>
    </row>
    <row r="67" spans="3:9" x14ac:dyDescent="0.3">
      <c r="C67" s="50"/>
      <c r="D67" s="50"/>
      <c r="E67" s="50"/>
      <c r="F67" s="50"/>
      <c r="G67" s="19" t="s">
        <v>71</v>
      </c>
      <c r="H67" s="3">
        <v>10400</v>
      </c>
      <c r="I67" s="48"/>
    </row>
    <row r="68" spans="3:9" x14ac:dyDescent="0.3">
      <c r="C68" s="50"/>
      <c r="D68" s="50"/>
      <c r="E68" s="50"/>
      <c r="F68" s="50"/>
      <c r="G68" s="19" t="s">
        <v>73</v>
      </c>
      <c r="H68" s="3">
        <v>222044.79999999999</v>
      </c>
      <c r="I68" s="51" t="s">
        <v>85</v>
      </c>
    </row>
    <row r="69" spans="3:9" x14ac:dyDescent="0.3">
      <c r="C69" s="50"/>
      <c r="D69" s="50"/>
      <c r="E69" s="50"/>
      <c r="F69" s="50"/>
      <c r="G69" s="19" t="s">
        <v>74</v>
      </c>
      <c r="H69" s="3">
        <v>50000</v>
      </c>
      <c r="I69" s="52"/>
    </row>
    <row r="70" spans="3:9" ht="28.8" x14ac:dyDescent="0.3">
      <c r="C70" s="50"/>
      <c r="D70" s="50"/>
      <c r="E70" s="50"/>
      <c r="F70" s="50"/>
      <c r="G70" s="19" t="s">
        <v>75</v>
      </c>
      <c r="H70" s="3">
        <v>3224583.11</v>
      </c>
      <c r="I70" s="52"/>
    </row>
    <row r="71" spans="3:9" x14ac:dyDescent="0.3">
      <c r="C71" s="50"/>
      <c r="D71" s="50"/>
      <c r="E71" s="50"/>
      <c r="F71" s="50"/>
      <c r="G71" s="19" t="s">
        <v>76</v>
      </c>
      <c r="H71" s="3">
        <v>698523.06</v>
      </c>
      <c r="I71" s="52"/>
    </row>
    <row r="72" spans="3:9" x14ac:dyDescent="0.3">
      <c r="C72" s="50"/>
      <c r="D72" s="50"/>
      <c r="E72" s="50"/>
      <c r="F72" s="50"/>
      <c r="G72" s="19" t="s">
        <v>77</v>
      </c>
      <c r="H72" s="3">
        <v>112326.26</v>
      </c>
      <c r="I72" s="52"/>
    </row>
    <row r="73" spans="3:9" x14ac:dyDescent="0.3">
      <c r="C73" s="50"/>
      <c r="D73" s="50"/>
      <c r="E73" s="50"/>
      <c r="F73" s="50"/>
      <c r="G73" s="19" t="s">
        <v>78</v>
      </c>
      <c r="H73" s="3">
        <v>268770.81</v>
      </c>
      <c r="I73" s="52"/>
    </row>
    <row r="74" spans="3:9" x14ac:dyDescent="0.3">
      <c r="C74" s="50"/>
      <c r="D74" s="50"/>
      <c r="E74" s="50"/>
      <c r="F74" s="50"/>
      <c r="G74" s="19" t="s">
        <v>79</v>
      </c>
      <c r="H74" s="3">
        <v>1262688.1499999999</v>
      </c>
      <c r="I74" s="52"/>
    </row>
    <row r="75" spans="3:9" x14ac:dyDescent="0.3">
      <c r="C75" s="50"/>
      <c r="D75" s="50"/>
      <c r="E75" s="50"/>
      <c r="F75" s="50"/>
      <c r="G75" s="19" t="s">
        <v>80</v>
      </c>
      <c r="H75" s="3">
        <v>310663.88</v>
      </c>
      <c r="I75" s="52"/>
    </row>
    <row r="76" spans="3:9" x14ac:dyDescent="0.3">
      <c r="C76" s="50"/>
      <c r="D76" s="50"/>
      <c r="E76" s="50"/>
      <c r="F76" s="50"/>
      <c r="G76" s="19" t="s">
        <v>81</v>
      </c>
      <c r="H76" s="3">
        <v>31390.43</v>
      </c>
      <c r="I76" s="52"/>
    </row>
    <row r="77" spans="3:9" x14ac:dyDescent="0.3">
      <c r="C77" s="50"/>
      <c r="D77" s="50"/>
      <c r="E77" s="50"/>
      <c r="F77" s="50"/>
      <c r="G77" s="19" t="s">
        <v>82</v>
      </c>
      <c r="H77" s="3">
        <v>1000000</v>
      </c>
      <c r="I77" s="52"/>
    </row>
    <row r="78" spans="3:9" x14ac:dyDescent="0.3">
      <c r="C78" s="50"/>
      <c r="D78" s="50"/>
      <c r="E78" s="50"/>
      <c r="F78" s="50"/>
      <c r="G78" s="19" t="s">
        <v>83</v>
      </c>
      <c r="H78" s="3">
        <v>11562.5</v>
      </c>
      <c r="I78" s="53"/>
    </row>
    <row r="79" spans="3:9" x14ac:dyDescent="0.3">
      <c r="C79" s="50"/>
      <c r="D79" s="50"/>
      <c r="E79" s="50"/>
      <c r="F79" s="50"/>
      <c r="G79" s="19" t="s">
        <v>87</v>
      </c>
      <c r="H79" s="3">
        <v>4606.8</v>
      </c>
      <c r="I79" s="51" t="s">
        <v>156</v>
      </c>
    </row>
    <row r="80" spans="3:9" x14ac:dyDescent="0.3">
      <c r="C80" s="50"/>
      <c r="D80" s="50"/>
      <c r="E80" s="50"/>
      <c r="F80" s="50"/>
      <c r="G80" s="19" t="s">
        <v>88</v>
      </c>
      <c r="H80" s="3">
        <v>13615.24</v>
      </c>
      <c r="I80" s="52"/>
    </row>
    <row r="81" spans="3:9" x14ac:dyDescent="0.3">
      <c r="C81" s="50"/>
      <c r="D81" s="50"/>
      <c r="E81" s="50"/>
      <c r="F81" s="50"/>
      <c r="G81" s="19" t="s">
        <v>89</v>
      </c>
      <c r="H81" s="3">
        <v>1207.3399999999999</v>
      </c>
      <c r="I81" s="52"/>
    </row>
    <row r="82" spans="3:9" x14ac:dyDescent="0.3">
      <c r="C82" s="50"/>
      <c r="D82" s="50"/>
      <c r="E82" s="50"/>
      <c r="F82" s="50"/>
      <c r="G82" s="19" t="s">
        <v>90</v>
      </c>
      <c r="H82" s="3">
        <v>2385.39</v>
      </c>
      <c r="I82" s="52"/>
    </row>
    <row r="83" spans="3:9" x14ac:dyDescent="0.3">
      <c r="C83" s="50"/>
      <c r="D83" s="50"/>
      <c r="E83" s="50"/>
      <c r="F83" s="50"/>
      <c r="G83" s="19" t="s">
        <v>91</v>
      </c>
      <c r="H83" s="3">
        <v>3981.48</v>
      </c>
      <c r="I83" s="52"/>
    </row>
    <row r="84" spans="3:9" x14ac:dyDescent="0.3">
      <c r="C84" s="50"/>
      <c r="D84" s="50"/>
      <c r="E84" s="50"/>
      <c r="F84" s="50"/>
      <c r="G84" s="19" t="s">
        <v>92</v>
      </c>
      <c r="H84" s="3">
        <v>1142.02</v>
      </c>
      <c r="I84" s="52"/>
    </row>
    <row r="85" spans="3:9" x14ac:dyDescent="0.3">
      <c r="C85" s="50"/>
      <c r="D85" s="50"/>
      <c r="E85" s="50"/>
      <c r="F85" s="50"/>
      <c r="G85" s="19" t="s">
        <v>93</v>
      </c>
      <c r="H85" s="3">
        <v>3982.36</v>
      </c>
      <c r="I85" s="52"/>
    </row>
    <row r="86" spans="3:9" x14ac:dyDescent="0.3">
      <c r="C86" s="50"/>
      <c r="D86" s="50"/>
      <c r="E86" s="50"/>
      <c r="F86" s="50"/>
      <c r="G86" s="19" t="s">
        <v>94</v>
      </c>
      <c r="H86" s="3">
        <v>5765.94</v>
      </c>
      <c r="I86" s="52"/>
    </row>
    <row r="87" spans="3:9" x14ac:dyDescent="0.3">
      <c r="C87" s="50"/>
      <c r="D87" s="50"/>
      <c r="E87" s="50"/>
      <c r="F87" s="50"/>
      <c r="G87" s="19" t="s">
        <v>95</v>
      </c>
      <c r="H87" s="3">
        <v>11851.47</v>
      </c>
      <c r="I87" s="52"/>
    </row>
    <row r="88" spans="3:9" x14ac:dyDescent="0.3">
      <c r="C88" s="50"/>
      <c r="D88" s="50"/>
      <c r="E88" s="50"/>
      <c r="F88" s="50"/>
      <c r="G88" s="19" t="s">
        <v>96</v>
      </c>
      <c r="H88" s="3">
        <v>2686.39</v>
      </c>
      <c r="I88" s="52"/>
    </row>
    <row r="89" spans="3:9" x14ac:dyDescent="0.3">
      <c r="C89" s="50"/>
      <c r="D89" s="50"/>
      <c r="E89" s="50"/>
      <c r="F89" s="50"/>
      <c r="G89" s="19" t="s">
        <v>97</v>
      </c>
      <c r="H89" s="3">
        <v>5171.62</v>
      </c>
      <c r="I89" s="52"/>
    </row>
    <row r="90" spans="3:9" x14ac:dyDescent="0.3">
      <c r="C90" s="50"/>
      <c r="D90" s="50"/>
      <c r="E90" s="50"/>
      <c r="F90" s="50"/>
      <c r="G90" s="19" t="s">
        <v>98</v>
      </c>
      <c r="H90" s="3">
        <v>4423.28</v>
      </c>
      <c r="I90" s="52"/>
    </row>
    <row r="91" spans="3:9" x14ac:dyDescent="0.3">
      <c r="C91" s="50"/>
      <c r="D91" s="50"/>
      <c r="E91" s="50"/>
      <c r="F91" s="50"/>
      <c r="G91" s="19" t="s">
        <v>99</v>
      </c>
      <c r="H91" s="3">
        <v>5536.28</v>
      </c>
      <c r="I91" s="52"/>
    </row>
    <row r="92" spans="3:9" x14ac:dyDescent="0.3">
      <c r="C92" s="50"/>
      <c r="D92" s="50"/>
      <c r="E92" s="50"/>
      <c r="F92" s="50"/>
      <c r="G92" s="19" t="s">
        <v>100</v>
      </c>
      <c r="H92" s="3">
        <v>6058.56</v>
      </c>
      <c r="I92" s="52"/>
    </row>
    <row r="93" spans="3:9" x14ac:dyDescent="0.3">
      <c r="C93" s="50"/>
      <c r="D93" s="50"/>
      <c r="E93" s="50"/>
      <c r="F93" s="50"/>
      <c r="G93" s="19" t="s">
        <v>101</v>
      </c>
      <c r="H93" s="3">
        <v>1510.78</v>
      </c>
      <c r="I93" s="52"/>
    </row>
    <row r="94" spans="3:9" x14ac:dyDescent="0.3">
      <c r="C94" s="50"/>
      <c r="D94" s="50"/>
      <c r="E94" s="50"/>
      <c r="F94" s="50"/>
      <c r="G94" s="19" t="s">
        <v>102</v>
      </c>
      <c r="H94" s="3">
        <v>4357.76</v>
      </c>
      <c r="I94" s="52"/>
    </row>
    <row r="95" spans="3:9" x14ac:dyDescent="0.3">
      <c r="C95" s="50"/>
      <c r="D95" s="50"/>
      <c r="E95" s="50"/>
      <c r="F95" s="50"/>
      <c r="G95" s="19" t="s">
        <v>103</v>
      </c>
      <c r="H95" s="3">
        <v>4468.08</v>
      </c>
      <c r="I95" s="52"/>
    </row>
    <row r="96" spans="3:9" x14ac:dyDescent="0.3">
      <c r="C96" s="50"/>
      <c r="D96" s="50"/>
      <c r="E96" s="50"/>
      <c r="F96" s="50"/>
      <c r="G96" s="19" t="s">
        <v>104</v>
      </c>
      <c r="H96" s="3">
        <v>2643.57</v>
      </c>
      <c r="I96" s="52"/>
    </row>
    <row r="97" spans="3:9" x14ac:dyDescent="0.3">
      <c r="C97" s="50"/>
      <c r="D97" s="50"/>
      <c r="E97" s="50"/>
      <c r="F97" s="50"/>
      <c r="G97" s="19" t="s">
        <v>105</v>
      </c>
      <c r="H97" s="3">
        <v>2331.87</v>
      </c>
      <c r="I97" s="52"/>
    </row>
    <row r="98" spans="3:9" x14ac:dyDescent="0.3">
      <c r="C98" s="50"/>
      <c r="D98" s="50"/>
      <c r="E98" s="50"/>
      <c r="F98" s="50"/>
      <c r="G98" s="19" t="s">
        <v>106</v>
      </c>
      <c r="H98" s="3">
        <v>6618.86</v>
      </c>
      <c r="I98" s="52"/>
    </row>
    <row r="99" spans="3:9" x14ac:dyDescent="0.3">
      <c r="C99" s="50"/>
      <c r="D99" s="50"/>
      <c r="E99" s="50"/>
      <c r="F99" s="50"/>
      <c r="G99" s="19" t="s">
        <v>107</v>
      </c>
      <c r="H99" s="3">
        <v>968.9</v>
      </c>
      <c r="I99" s="52"/>
    </row>
    <row r="100" spans="3:9" x14ac:dyDescent="0.3">
      <c r="C100" s="50"/>
      <c r="D100" s="50"/>
      <c r="E100" s="50"/>
      <c r="F100" s="50"/>
      <c r="G100" s="19" t="s">
        <v>108</v>
      </c>
      <c r="H100" s="3">
        <v>2429.21</v>
      </c>
      <c r="I100" s="52"/>
    </row>
    <row r="101" spans="3:9" x14ac:dyDescent="0.3">
      <c r="C101" s="50"/>
      <c r="D101" s="50"/>
      <c r="E101" s="50"/>
      <c r="F101" s="50"/>
      <c r="G101" s="19" t="s">
        <v>109</v>
      </c>
      <c r="H101" s="3">
        <v>709.48</v>
      </c>
      <c r="I101" s="52"/>
    </row>
    <row r="102" spans="3:9" x14ac:dyDescent="0.3">
      <c r="C102" s="50"/>
      <c r="D102" s="50"/>
      <c r="E102" s="50"/>
      <c r="F102" s="50"/>
      <c r="G102" s="19" t="s">
        <v>110</v>
      </c>
      <c r="H102" s="3">
        <v>3797.93</v>
      </c>
      <c r="I102" s="52"/>
    </row>
    <row r="103" spans="3:9" x14ac:dyDescent="0.3">
      <c r="C103" s="50"/>
      <c r="D103" s="50"/>
      <c r="E103" s="50"/>
      <c r="F103" s="50"/>
      <c r="G103" s="19" t="s">
        <v>111</v>
      </c>
      <c r="H103" s="3">
        <v>11925.86</v>
      </c>
      <c r="I103" s="52"/>
    </row>
    <row r="104" spans="3:9" x14ac:dyDescent="0.3">
      <c r="C104" s="50"/>
      <c r="D104" s="50"/>
      <c r="E104" s="50"/>
      <c r="F104" s="50"/>
      <c r="G104" s="19" t="s">
        <v>112</v>
      </c>
      <c r="H104" s="3">
        <v>8740.7900000000009</v>
      </c>
      <c r="I104" s="52"/>
    </row>
    <row r="105" spans="3:9" x14ac:dyDescent="0.3">
      <c r="C105" s="50"/>
      <c r="D105" s="50"/>
      <c r="E105" s="50"/>
      <c r="F105" s="50"/>
      <c r="G105" s="19" t="s">
        <v>113</v>
      </c>
      <c r="H105" s="3">
        <v>3260.23</v>
      </c>
      <c r="I105" s="52"/>
    </row>
    <row r="106" spans="3:9" x14ac:dyDescent="0.3">
      <c r="C106" s="50"/>
      <c r="D106" s="50"/>
      <c r="E106" s="50"/>
      <c r="F106" s="50"/>
      <c r="G106" s="19" t="s">
        <v>114</v>
      </c>
      <c r="H106" s="3">
        <v>3425.38</v>
      </c>
      <c r="I106" s="52"/>
    </row>
    <row r="107" spans="3:9" x14ac:dyDescent="0.3">
      <c r="C107" s="50"/>
      <c r="D107" s="50"/>
      <c r="E107" s="50"/>
      <c r="F107" s="50"/>
      <c r="G107" s="19" t="s">
        <v>115</v>
      </c>
      <c r="H107" s="3">
        <v>4898.42</v>
      </c>
      <c r="I107" s="52"/>
    </row>
    <row r="108" spans="3:9" x14ac:dyDescent="0.3">
      <c r="C108" s="50"/>
      <c r="D108" s="50"/>
      <c r="E108" s="50"/>
      <c r="F108" s="50"/>
      <c r="G108" s="19" t="s">
        <v>116</v>
      </c>
      <c r="H108" s="3">
        <v>10943.59</v>
      </c>
      <c r="I108" s="52"/>
    </row>
    <row r="109" spans="3:9" x14ac:dyDescent="0.3">
      <c r="C109" s="50"/>
      <c r="D109" s="50"/>
      <c r="E109" s="50"/>
      <c r="F109" s="50"/>
      <c r="G109" s="19" t="s">
        <v>117</v>
      </c>
      <c r="H109" s="3">
        <v>16421.93</v>
      </c>
      <c r="I109" s="52"/>
    </row>
    <row r="110" spans="3:9" x14ac:dyDescent="0.3">
      <c r="C110" s="50"/>
      <c r="D110" s="50"/>
      <c r="E110" s="50"/>
      <c r="F110" s="50"/>
      <c r="G110" s="19" t="s">
        <v>118</v>
      </c>
      <c r="H110" s="3">
        <v>6218.64</v>
      </c>
      <c r="I110" s="52"/>
    </row>
    <row r="111" spans="3:9" x14ac:dyDescent="0.3">
      <c r="C111" s="50"/>
      <c r="D111" s="50"/>
      <c r="E111" s="50"/>
      <c r="F111" s="50"/>
      <c r="G111" s="19" t="s">
        <v>119</v>
      </c>
      <c r="H111" s="3">
        <v>3806.04</v>
      </c>
      <c r="I111" s="52"/>
    </row>
    <row r="112" spans="3:9" x14ac:dyDescent="0.3">
      <c r="C112" s="50"/>
      <c r="D112" s="50"/>
      <c r="E112" s="50"/>
      <c r="F112" s="50"/>
      <c r="G112" s="19" t="s">
        <v>120</v>
      </c>
      <c r="H112" s="3">
        <v>1572.94</v>
      </c>
      <c r="I112" s="52"/>
    </row>
    <row r="113" spans="3:9" x14ac:dyDescent="0.3">
      <c r="C113" s="50"/>
      <c r="D113" s="50"/>
      <c r="E113" s="50"/>
      <c r="F113" s="50"/>
      <c r="G113" s="19" t="s">
        <v>121</v>
      </c>
      <c r="H113" s="3">
        <v>7262.76</v>
      </c>
      <c r="I113" s="52"/>
    </row>
    <row r="114" spans="3:9" x14ac:dyDescent="0.3">
      <c r="C114" s="50"/>
      <c r="D114" s="50"/>
      <c r="E114" s="50"/>
      <c r="F114" s="50"/>
      <c r="G114" s="19" t="s">
        <v>122</v>
      </c>
      <c r="H114" s="3">
        <v>2273.44</v>
      </c>
      <c r="I114" s="52"/>
    </row>
    <row r="115" spans="3:9" x14ac:dyDescent="0.3">
      <c r="C115" s="50"/>
      <c r="D115" s="50"/>
      <c r="E115" s="50"/>
      <c r="F115" s="50"/>
      <c r="G115" s="19" t="s">
        <v>123</v>
      </c>
      <c r="H115" s="3">
        <v>3985.67</v>
      </c>
      <c r="I115" s="52"/>
    </row>
    <row r="116" spans="3:9" x14ac:dyDescent="0.3">
      <c r="C116" s="50"/>
      <c r="D116" s="50"/>
      <c r="E116" s="50"/>
      <c r="F116" s="50"/>
      <c r="G116" s="19" t="s">
        <v>124</v>
      </c>
      <c r="H116" s="3">
        <v>4828.53</v>
      </c>
      <c r="I116" s="52"/>
    </row>
    <row r="117" spans="3:9" x14ac:dyDescent="0.3">
      <c r="C117" s="50"/>
      <c r="D117" s="50"/>
      <c r="E117" s="50"/>
      <c r="F117" s="50"/>
      <c r="G117" s="19" t="s">
        <v>125</v>
      </c>
      <c r="H117" s="3">
        <v>6564.88</v>
      </c>
      <c r="I117" s="52"/>
    </row>
    <row r="118" spans="3:9" x14ac:dyDescent="0.3">
      <c r="C118" s="50"/>
      <c r="D118" s="50"/>
      <c r="E118" s="50"/>
      <c r="F118" s="50"/>
      <c r="G118" s="19" t="s">
        <v>126</v>
      </c>
      <c r="H118" s="3">
        <v>1854.3</v>
      </c>
      <c r="I118" s="52"/>
    </row>
    <row r="119" spans="3:9" x14ac:dyDescent="0.3">
      <c r="C119" s="50"/>
      <c r="D119" s="50"/>
      <c r="E119" s="50"/>
      <c r="F119" s="50"/>
      <c r="G119" s="19" t="s">
        <v>127</v>
      </c>
      <c r="H119" s="3">
        <v>9135.41</v>
      </c>
      <c r="I119" s="52"/>
    </row>
    <row r="120" spans="3:9" x14ac:dyDescent="0.3">
      <c r="C120" s="50"/>
      <c r="D120" s="50"/>
      <c r="E120" s="50"/>
      <c r="F120" s="50"/>
      <c r="G120" s="19" t="s">
        <v>128</v>
      </c>
      <c r="H120" s="3">
        <v>5195.08</v>
      </c>
      <c r="I120" s="52"/>
    </row>
    <row r="121" spans="3:9" x14ac:dyDescent="0.3">
      <c r="C121" s="50"/>
      <c r="D121" s="50"/>
      <c r="E121" s="50"/>
      <c r="F121" s="50"/>
      <c r="G121" s="19" t="s">
        <v>129</v>
      </c>
      <c r="H121" s="3">
        <v>2799.95</v>
      </c>
      <c r="I121" s="52"/>
    </row>
    <row r="122" spans="3:9" x14ac:dyDescent="0.3">
      <c r="C122" s="50"/>
      <c r="D122" s="50"/>
      <c r="E122" s="50"/>
      <c r="F122" s="50"/>
      <c r="G122" s="19" t="s">
        <v>130</v>
      </c>
      <c r="H122" s="3">
        <v>1166.5</v>
      </c>
      <c r="I122" s="52"/>
    </row>
    <row r="123" spans="3:9" x14ac:dyDescent="0.3">
      <c r="C123" s="50"/>
      <c r="D123" s="50"/>
      <c r="E123" s="50"/>
      <c r="F123" s="50"/>
      <c r="G123" s="19" t="s">
        <v>131</v>
      </c>
      <c r="H123" s="3">
        <v>1340.15</v>
      </c>
      <c r="I123" s="52"/>
    </row>
    <row r="124" spans="3:9" x14ac:dyDescent="0.3">
      <c r="C124" s="50"/>
      <c r="D124" s="50"/>
      <c r="E124" s="50"/>
      <c r="F124" s="50"/>
      <c r="G124" s="19" t="s">
        <v>132</v>
      </c>
      <c r="H124" s="3">
        <v>7698.14</v>
      </c>
      <c r="I124" s="52"/>
    </row>
    <row r="125" spans="3:9" x14ac:dyDescent="0.3">
      <c r="C125" s="50"/>
      <c r="D125" s="50"/>
      <c r="E125" s="50"/>
      <c r="F125" s="50"/>
      <c r="G125" s="19" t="s">
        <v>133</v>
      </c>
      <c r="H125" s="3">
        <v>3858.26</v>
      </c>
      <c r="I125" s="52"/>
    </row>
    <row r="126" spans="3:9" x14ac:dyDescent="0.3">
      <c r="C126" s="50"/>
      <c r="D126" s="50"/>
      <c r="E126" s="50"/>
      <c r="F126" s="50"/>
      <c r="G126" s="19" t="s">
        <v>134</v>
      </c>
      <c r="H126" s="3">
        <v>4501.55</v>
      </c>
      <c r="I126" s="52"/>
    </row>
    <row r="127" spans="3:9" x14ac:dyDescent="0.3">
      <c r="C127" s="50"/>
      <c r="D127" s="50"/>
      <c r="E127" s="50"/>
      <c r="F127" s="50"/>
      <c r="G127" s="19" t="s">
        <v>135</v>
      </c>
      <c r="H127" s="3">
        <v>5912.97</v>
      </c>
      <c r="I127" s="52"/>
    </row>
    <row r="128" spans="3:9" x14ac:dyDescent="0.3">
      <c r="C128" s="50"/>
      <c r="D128" s="50"/>
      <c r="E128" s="50"/>
      <c r="F128" s="50"/>
      <c r="G128" s="19" t="s">
        <v>136</v>
      </c>
      <c r="H128" s="3">
        <v>2611.94</v>
      </c>
      <c r="I128" s="52"/>
    </row>
    <row r="129" spans="3:9" x14ac:dyDescent="0.3">
      <c r="C129" s="50"/>
      <c r="D129" s="50"/>
      <c r="E129" s="50"/>
      <c r="F129" s="50"/>
      <c r="G129" s="19" t="s">
        <v>137</v>
      </c>
      <c r="H129" s="3">
        <v>3877.83</v>
      </c>
      <c r="I129" s="52"/>
    </row>
    <row r="130" spans="3:9" x14ac:dyDescent="0.3">
      <c r="C130" s="50"/>
      <c r="D130" s="50"/>
      <c r="E130" s="50"/>
      <c r="F130" s="50"/>
      <c r="G130" s="19" t="s">
        <v>138</v>
      </c>
      <c r="H130" s="3">
        <v>4246.45</v>
      </c>
      <c r="I130" s="52"/>
    </row>
    <row r="131" spans="3:9" x14ac:dyDescent="0.3">
      <c r="C131" s="50"/>
      <c r="D131" s="50"/>
      <c r="E131" s="50"/>
      <c r="F131" s="50"/>
      <c r="G131" s="19" t="s">
        <v>139</v>
      </c>
      <c r="H131" s="3">
        <v>9030.34</v>
      </c>
      <c r="I131" s="52"/>
    </row>
    <row r="132" spans="3:9" x14ac:dyDescent="0.3">
      <c r="C132" s="50"/>
      <c r="D132" s="50"/>
      <c r="E132" s="50"/>
      <c r="F132" s="50"/>
      <c r="G132" s="19" t="s">
        <v>140</v>
      </c>
      <c r="H132" s="3">
        <v>4714.55</v>
      </c>
      <c r="I132" s="52"/>
    </row>
    <row r="133" spans="3:9" ht="28.8" x14ac:dyDescent="0.3">
      <c r="C133" s="50"/>
      <c r="D133" s="50"/>
      <c r="E133" s="50"/>
      <c r="F133" s="50"/>
      <c r="G133" s="19" t="s">
        <v>86</v>
      </c>
      <c r="H133" s="3">
        <v>1067328.0900000001</v>
      </c>
      <c r="I133" s="52"/>
    </row>
    <row r="134" spans="3:9" x14ac:dyDescent="0.3">
      <c r="C134" s="50"/>
      <c r="D134" s="50"/>
      <c r="E134" s="50"/>
      <c r="F134" s="50"/>
      <c r="G134" s="19" t="s">
        <v>141</v>
      </c>
      <c r="H134" s="3">
        <v>10212.17</v>
      </c>
      <c r="I134" s="52"/>
    </row>
    <row r="135" spans="3:9" x14ac:dyDescent="0.3">
      <c r="C135" s="50"/>
      <c r="D135" s="50"/>
      <c r="E135" s="50"/>
      <c r="F135" s="50"/>
      <c r="G135" s="19" t="s">
        <v>142</v>
      </c>
      <c r="H135" s="3">
        <v>6372.3</v>
      </c>
      <c r="I135" s="52"/>
    </row>
    <row r="136" spans="3:9" x14ac:dyDescent="0.3">
      <c r="C136" s="50"/>
      <c r="D136" s="50"/>
      <c r="E136" s="50"/>
      <c r="F136" s="50"/>
      <c r="G136" s="19" t="s">
        <v>143</v>
      </c>
      <c r="H136" s="3">
        <v>1820.75</v>
      </c>
      <c r="I136" s="52"/>
    </row>
    <row r="137" spans="3:9" x14ac:dyDescent="0.3">
      <c r="C137" s="50"/>
      <c r="D137" s="50"/>
      <c r="E137" s="50"/>
      <c r="F137" s="50"/>
      <c r="G137" s="19" t="s">
        <v>144</v>
      </c>
      <c r="H137" s="3">
        <v>1242.06</v>
      </c>
      <c r="I137" s="52"/>
    </row>
    <row r="138" spans="3:9" x14ac:dyDescent="0.3">
      <c r="C138" s="50"/>
      <c r="D138" s="50"/>
      <c r="E138" s="50"/>
      <c r="F138" s="50"/>
      <c r="G138" s="19" t="s">
        <v>145</v>
      </c>
      <c r="H138" s="3">
        <v>1292.8599999999999</v>
      </c>
      <c r="I138" s="52"/>
    </row>
    <row r="139" spans="3:9" x14ac:dyDescent="0.3">
      <c r="C139" s="50"/>
      <c r="D139" s="50"/>
      <c r="E139" s="50"/>
      <c r="F139" s="50"/>
      <c r="G139" s="19" t="s">
        <v>146</v>
      </c>
      <c r="H139" s="3">
        <v>2220.91</v>
      </c>
      <c r="I139" s="52"/>
    </row>
    <row r="140" spans="3:9" x14ac:dyDescent="0.3">
      <c r="C140" s="50"/>
      <c r="D140" s="50"/>
      <c r="E140" s="50"/>
      <c r="F140" s="50"/>
      <c r="G140" s="19" t="s">
        <v>147</v>
      </c>
      <c r="H140" s="3">
        <v>6120.78</v>
      </c>
      <c r="I140" s="52"/>
    </row>
    <row r="141" spans="3:9" x14ac:dyDescent="0.3">
      <c r="C141" s="50"/>
      <c r="D141" s="50"/>
      <c r="E141" s="50"/>
      <c r="F141" s="50"/>
      <c r="G141" s="19" t="s">
        <v>148</v>
      </c>
      <c r="H141" s="3">
        <v>2285.83</v>
      </c>
      <c r="I141" s="52"/>
    </row>
    <row r="142" spans="3:9" x14ac:dyDescent="0.3">
      <c r="C142" s="50"/>
      <c r="D142" s="50"/>
      <c r="E142" s="50"/>
      <c r="F142" s="50"/>
      <c r="G142" s="19" t="s">
        <v>149</v>
      </c>
      <c r="H142" s="3">
        <v>2216.02</v>
      </c>
      <c r="I142" s="52"/>
    </row>
    <row r="143" spans="3:9" x14ac:dyDescent="0.3">
      <c r="C143" s="50"/>
      <c r="D143" s="50"/>
      <c r="E143" s="50"/>
      <c r="F143" s="50"/>
      <c r="G143" s="19" t="s">
        <v>150</v>
      </c>
      <c r="H143" s="3">
        <v>1424.5</v>
      </c>
      <c r="I143" s="52"/>
    </row>
    <row r="144" spans="3:9" x14ac:dyDescent="0.3">
      <c r="C144" s="50"/>
      <c r="D144" s="50"/>
      <c r="E144" s="50"/>
      <c r="F144" s="50"/>
      <c r="G144" s="19" t="s">
        <v>151</v>
      </c>
      <c r="H144" s="3">
        <v>2160.77</v>
      </c>
      <c r="I144" s="52"/>
    </row>
    <row r="145" spans="3:9" x14ac:dyDescent="0.3">
      <c r="C145" s="50"/>
      <c r="D145" s="50"/>
      <c r="E145" s="50"/>
      <c r="F145" s="50"/>
      <c r="G145" s="19" t="s">
        <v>152</v>
      </c>
      <c r="H145" s="3">
        <v>10269.200000000001</v>
      </c>
      <c r="I145" s="52"/>
    </row>
    <row r="146" spans="3:9" x14ac:dyDescent="0.3">
      <c r="C146" s="50"/>
      <c r="D146" s="50"/>
      <c r="E146" s="50"/>
      <c r="F146" s="50"/>
      <c r="G146" s="19" t="s">
        <v>153</v>
      </c>
      <c r="H146" s="3">
        <v>3067.97</v>
      </c>
      <c r="I146" s="52"/>
    </row>
    <row r="147" spans="3:9" x14ac:dyDescent="0.3">
      <c r="C147" s="50"/>
      <c r="D147" s="50"/>
      <c r="E147" s="50"/>
      <c r="F147" s="50"/>
      <c r="G147" s="19" t="s">
        <v>154</v>
      </c>
      <c r="H147" s="3">
        <v>1834.64</v>
      </c>
      <c r="I147" s="52"/>
    </row>
    <row r="148" spans="3:9" x14ac:dyDescent="0.3">
      <c r="C148" s="50"/>
      <c r="D148" s="50"/>
      <c r="E148" s="50"/>
      <c r="F148" s="50"/>
      <c r="G148" s="19" t="s">
        <v>155</v>
      </c>
      <c r="H148" s="6">
        <v>3177.93</v>
      </c>
      <c r="I148" s="52"/>
    </row>
    <row r="149" spans="3:9" ht="112.5" customHeight="1" x14ac:dyDescent="0.3">
      <c r="C149" s="37" t="s">
        <v>3</v>
      </c>
      <c r="D149" s="42" t="s">
        <v>449</v>
      </c>
      <c r="E149" s="37" t="s">
        <v>452</v>
      </c>
      <c r="F149" s="37" t="s">
        <v>453</v>
      </c>
      <c r="G149" s="19" t="s">
        <v>157</v>
      </c>
      <c r="H149" s="3">
        <v>187755</v>
      </c>
      <c r="I149" s="23" t="s">
        <v>67</v>
      </c>
    </row>
    <row r="150" spans="3:9" ht="21" x14ac:dyDescent="0.4">
      <c r="D150" s="39"/>
      <c r="G150" s="24" t="s">
        <v>443</v>
      </c>
      <c r="H150" s="25">
        <f>SUM(H6:H149)</f>
        <v>24779469.289999995</v>
      </c>
    </row>
    <row r="151" spans="3:9" ht="15" customHeight="1" x14ac:dyDescent="0.3">
      <c r="D151" s="39"/>
    </row>
    <row r="152" spans="3:9" ht="15" customHeight="1" x14ac:dyDescent="0.3">
      <c r="D152" s="39"/>
    </row>
    <row r="157" spans="3:9" x14ac:dyDescent="0.3">
      <c r="I157" s="4">
        <f>+H150+'2023'!H92+'2024'!H138+'2025'!H151</f>
        <v>87230499.245707989</v>
      </c>
    </row>
  </sheetData>
  <mergeCells count="14">
    <mergeCell ref="C6:C9"/>
    <mergeCell ref="I10:I58"/>
    <mergeCell ref="I59:I64"/>
    <mergeCell ref="I6:I8"/>
    <mergeCell ref="C10:C148"/>
    <mergeCell ref="D6:D9"/>
    <mergeCell ref="E6:E9"/>
    <mergeCell ref="F6:F9"/>
    <mergeCell ref="D10:D148"/>
    <mergeCell ref="E10:E148"/>
    <mergeCell ref="F10:F148"/>
    <mergeCell ref="I79:I148"/>
    <mergeCell ref="I65:I67"/>
    <mergeCell ref="I68:I7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K92"/>
  <sheetViews>
    <sheetView topLeftCell="D82" workbookViewId="0">
      <selection activeCell="F91" sqref="F91"/>
    </sheetView>
  </sheetViews>
  <sheetFormatPr baseColWidth="10" defaultRowHeight="14.4" x14ac:dyDescent="0.3"/>
  <cols>
    <col min="3" max="6" width="51" customWidth="1"/>
    <col min="7" max="7" width="83.33203125" customWidth="1"/>
    <col min="8" max="8" width="38" customWidth="1"/>
    <col min="9" max="9" width="35.44140625" bestFit="1" customWidth="1"/>
    <col min="11" max="11" width="11.44140625" customWidth="1"/>
    <col min="13" max="13" width="11.44140625" customWidth="1"/>
  </cols>
  <sheetData>
    <row r="4" spans="3:11" ht="15" customHeight="1" x14ac:dyDescent="0.3">
      <c r="C4" s="1"/>
      <c r="D4" s="1"/>
      <c r="E4" s="1"/>
      <c r="F4" s="1"/>
      <c r="G4" s="1"/>
      <c r="H4" s="1"/>
      <c r="I4" s="1"/>
    </row>
    <row r="5" spans="3:11" ht="36" x14ac:dyDescent="0.3">
      <c r="C5" s="26" t="s">
        <v>0</v>
      </c>
      <c r="D5" s="26" t="s">
        <v>444</v>
      </c>
      <c r="E5" s="26" t="s">
        <v>445</v>
      </c>
      <c r="F5" s="26" t="s">
        <v>446</v>
      </c>
      <c r="G5" s="26" t="s">
        <v>4</v>
      </c>
      <c r="H5" s="26" t="s">
        <v>5</v>
      </c>
      <c r="I5" s="26" t="s">
        <v>68</v>
      </c>
    </row>
    <row r="6" spans="3:11" ht="160.5" customHeight="1" x14ac:dyDescent="0.3">
      <c r="C6" s="54" t="s">
        <v>1</v>
      </c>
      <c r="D6" s="54" t="s">
        <v>454</v>
      </c>
      <c r="E6" s="54" t="s">
        <v>447</v>
      </c>
      <c r="F6" s="54" t="s">
        <v>448</v>
      </c>
      <c r="G6" s="20" t="s">
        <v>9</v>
      </c>
      <c r="H6" s="3">
        <v>1316788.2949339999</v>
      </c>
      <c r="I6" s="28" t="s">
        <v>230</v>
      </c>
    </row>
    <row r="7" spans="3:11" ht="18" x14ac:dyDescent="0.3">
      <c r="C7" s="47"/>
      <c r="D7" s="47"/>
      <c r="E7" s="47"/>
      <c r="F7" s="47"/>
      <c r="G7" s="19" t="s">
        <v>6</v>
      </c>
      <c r="H7" s="3">
        <v>54569.75</v>
      </c>
      <c r="I7" s="28" t="s">
        <v>67</v>
      </c>
      <c r="K7" s="3"/>
    </row>
    <row r="8" spans="3:11" x14ac:dyDescent="0.3">
      <c r="C8" s="54" t="s">
        <v>2</v>
      </c>
      <c r="D8" s="54" t="s">
        <v>450</v>
      </c>
      <c r="E8" s="54" t="s">
        <v>447</v>
      </c>
      <c r="F8" s="54" t="s">
        <v>451</v>
      </c>
      <c r="G8" s="8" t="s">
        <v>158</v>
      </c>
      <c r="H8" s="3">
        <v>876194.57999999984</v>
      </c>
      <c r="I8" s="48" t="s">
        <v>65</v>
      </c>
    </row>
    <row r="9" spans="3:11" x14ac:dyDescent="0.3">
      <c r="C9" s="46"/>
      <c r="D9" s="46"/>
      <c r="E9" s="46"/>
      <c r="F9" s="46"/>
      <c r="G9" s="8" t="s">
        <v>159</v>
      </c>
      <c r="H9" s="3">
        <v>141987.5025</v>
      </c>
      <c r="I9" s="48"/>
      <c r="K9" s="4"/>
    </row>
    <row r="10" spans="3:11" x14ac:dyDescent="0.3">
      <c r="C10" s="46"/>
      <c r="D10" s="46"/>
      <c r="E10" s="46"/>
      <c r="F10" s="46"/>
      <c r="G10" s="8" t="s">
        <v>160</v>
      </c>
      <c r="H10" s="3">
        <v>138885.22026959999</v>
      </c>
      <c r="I10" s="48"/>
      <c r="K10" s="4"/>
    </row>
    <row r="11" spans="3:11" ht="57.6" x14ac:dyDescent="0.3">
      <c r="C11" s="46"/>
      <c r="D11" s="46"/>
      <c r="E11" s="46"/>
      <c r="F11" s="46"/>
      <c r="G11" s="8" t="s">
        <v>161</v>
      </c>
      <c r="H11" s="3">
        <v>1015560.8200000001</v>
      </c>
      <c r="I11" s="48"/>
    </row>
    <row r="12" spans="3:11" ht="28.8" x14ac:dyDescent="0.3">
      <c r="C12" s="46"/>
      <c r="D12" s="46"/>
      <c r="E12" s="46"/>
      <c r="F12" s="46"/>
      <c r="G12" s="8" t="s">
        <v>162</v>
      </c>
      <c r="H12" s="3">
        <v>161177.36572559999</v>
      </c>
      <c r="I12" s="48"/>
    </row>
    <row r="13" spans="3:11" ht="28.8" x14ac:dyDescent="0.3">
      <c r="C13" s="46"/>
      <c r="D13" s="46"/>
      <c r="E13" s="46"/>
      <c r="F13" s="46"/>
      <c r="G13" s="8" t="s">
        <v>163</v>
      </c>
      <c r="H13" s="3">
        <v>213643.0684584</v>
      </c>
      <c r="I13" s="48"/>
    </row>
    <row r="14" spans="3:11" ht="28.8" x14ac:dyDescent="0.3">
      <c r="C14" s="46"/>
      <c r="D14" s="46"/>
      <c r="E14" s="46"/>
      <c r="F14" s="46"/>
      <c r="G14" s="8" t="s">
        <v>164</v>
      </c>
      <c r="H14" s="3">
        <v>338737.65518880007</v>
      </c>
      <c r="I14" s="48"/>
    </row>
    <row r="15" spans="3:11" ht="28.8" x14ac:dyDescent="0.3">
      <c r="C15" s="46"/>
      <c r="D15" s="46"/>
      <c r="E15" s="46"/>
      <c r="F15" s="46"/>
      <c r="G15" s="8" t="s">
        <v>165</v>
      </c>
      <c r="H15" s="3">
        <v>842963.78234000015</v>
      </c>
      <c r="I15" s="48"/>
    </row>
    <row r="16" spans="3:11" ht="28.8" x14ac:dyDescent="0.3">
      <c r="C16" s="46"/>
      <c r="D16" s="46"/>
      <c r="E16" s="46"/>
      <c r="F16" s="46"/>
      <c r="G16" s="8" t="s">
        <v>166</v>
      </c>
      <c r="H16" s="3">
        <v>199556.24244</v>
      </c>
      <c r="I16" s="48"/>
    </row>
    <row r="17" spans="3:9" x14ac:dyDescent="0.3">
      <c r="C17" s="46"/>
      <c r="D17" s="46"/>
      <c r="E17" s="46"/>
      <c r="F17" s="46"/>
      <c r="G17" s="8" t="s">
        <v>167</v>
      </c>
      <c r="H17" s="3">
        <v>525741.17368000001</v>
      </c>
      <c r="I17" s="48"/>
    </row>
    <row r="18" spans="3:9" ht="28.8" x14ac:dyDescent="0.3">
      <c r="C18" s="46"/>
      <c r="D18" s="46"/>
      <c r="E18" s="46"/>
      <c r="F18" s="46"/>
      <c r="G18" s="8" t="s">
        <v>168</v>
      </c>
      <c r="H18" s="3">
        <v>774438.03396000003</v>
      </c>
      <c r="I18" s="48"/>
    </row>
    <row r="19" spans="3:9" ht="28.8" x14ac:dyDescent="0.3">
      <c r="C19" s="46"/>
      <c r="D19" s="46"/>
      <c r="E19" s="46"/>
      <c r="F19" s="46"/>
      <c r="G19" s="8" t="s">
        <v>169</v>
      </c>
      <c r="H19" s="3">
        <v>473682.2350000001</v>
      </c>
      <c r="I19" s="48"/>
    </row>
    <row r="20" spans="3:9" x14ac:dyDescent="0.3">
      <c r="C20" s="46"/>
      <c r="D20" s="46"/>
      <c r="E20" s="46"/>
      <c r="F20" s="46"/>
      <c r="G20" s="8" t="s">
        <v>170</v>
      </c>
      <c r="H20" s="3">
        <v>1289150</v>
      </c>
      <c r="I20" s="48"/>
    </row>
    <row r="21" spans="3:9" x14ac:dyDescent="0.3">
      <c r="C21" s="46"/>
      <c r="D21" s="46"/>
      <c r="E21" s="46"/>
      <c r="F21" s="46"/>
      <c r="G21" s="9" t="s">
        <v>171</v>
      </c>
      <c r="H21" s="3">
        <v>27485.86</v>
      </c>
      <c r="I21" s="48" t="s">
        <v>175</v>
      </c>
    </row>
    <row r="22" spans="3:9" x14ac:dyDescent="0.3">
      <c r="C22" s="46"/>
      <c r="D22" s="46"/>
      <c r="E22" s="46"/>
      <c r="F22" s="46"/>
      <c r="G22" s="2" t="s">
        <v>172</v>
      </c>
      <c r="H22" s="3">
        <v>6284.6895999999997</v>
      </c>
      <c r="I22" s="48"/>
    </row>
    <row r="23" spans="3:9" x14ac:dyDescent="0.3">
      <c r="C23" s="46"/>
      <c r="D23" s="46"/>
      <c r="E23" s="46"/>
      <c r="F23" s="46"/>
      <c r="G23" s="2" t="s">
        <v>173</v>
      </c>
      <c r="H23" s="3">
        <v>8803.2000000000007</v>
      </c>
      <c r="I23" s="48"/>
    </row>
    <row r="24" spans="3:9" x14ac:dyDescent="0.3">
      <c r="C24" s="46"/>
      <c r="D24" s="46"/>
      <c r="E24" s="46"/>
      <c r="F24" s="46"/>
      <c r="G24" s="2" t="s">
        <v>174</v>
      </c>
      <c r="H24" s="3">
        <v>110059.44439301397</v>
      </c>
      <c r="I24" s="48"/>
    </row>
    <row r="25" spans="3:9" x14ac:dyDescent="0.3">
      <c r="C25" s="46"/>
      <c r="D25" s="46"/>
      <c r="E25" s="46"/>
      <c r="F25" s="46"/>
      <c r="G25" s="2" t="s">
        <v>441</v>
      </c>
      <c r="H25" s="3">
        <v>437041.51679999998</v>
      </c>
      <c r="I25" s="51" t="s">
        <v>66</v>
      </c>
    </row>
    <row r="26" spans="3:9" x14ac:dyDescent="0.3">
      <c r="C26" s="46"/>
      <c r="D26" s="46"/>
      <c r="E26" s="46"/>
      <c r="F26" s="46"/>
      <c r="G26" s="2" t="s">
        <v>442</v>
      </c>
      <c r="H26" s="3">
        <v>45374.805504000004</v>
      </c>
      <c r="I26" s="53"/>
    </row>
    <row r="27" spans="3:9" x14ac:dyDescent="0.3">
      <c r="C27" s="46"/>
      <c r="D27" s="46"/>
      <c r="E27" s="46"/>
      <c r="F27" s="46"/>
      <c r="G27" s="2" t="s">
        <v>176</v>
      </c>
      <c r="H27" s="3">
        <v>80783.360000000001</v>
      </c>
      <c r="I27" s="48" t="s">
        <v>72</v>
      </c>
    </row>
    <row r="28" spans="3:9" ht="43.2" x14ac:dyDescent="0.3">
      <c r="C28" s="46"/>
      <c r="D28" s="46"/>
      <c r="E28" s="46"/>
      <c r="F28" s="46"/>
      <c r="G28" s="2" t="s">
        <v>177</v>
      </c>
      <c r="H28" s="3">
        <v>39200</v>
      </c>
      <c r="I28" s="48"/>
    </row>
    <row r="29" spans="3:9" ht="28.8" x14ac:dyDescent="0.3">
      <c r="C29" s="46"/>
      <c r="D29" s="46"/>
      <c r="E29" s="46"/>
      <c r="F29" s="46"/>
      <c r="G29" s="2" t="s">
        <v>178</v>
      </c>
      <c r="H29" s="3">
        <v>102480</v>
      </c>
      <c r="I29" s="48"/>
    </row>
    <row r="30" spans="3:9" x14ac:dyDescent="0.3">
      <c r="C30" s="46"/>
      <c r="D30" s="46"/>
      <c r="E30" s="46"/>
      <c r="F30" s="46"/>
      <c r="G30" s="2" t="s">
        <v>179</v>
      </c>
      <c r="H30" s="3">
        <v>320000</v>
      </c>
      <c r="I30" s="48" t="s">
        <v>84</v>
      </c>
    </row>
    <row r="31" spans="3:9" x14ac:dyDescent="0.3">
      <c r="C31" s="46"/>
      <c r="D31" s="46"/>
      <c r="E31" s="46"/>
      <c r="F31" s="46"/>
      <c r="G31" s="2" t="s">
        <v>180</v>
      </c>
      <c r="H31" s="3">
        <v>100000</v>
      </c>
      <c r="I31" s="48"/>
    </row>
    <row r="32" spans="3:9" x14ac:dyDescent="0.3">
      <c r="C32" s="46"/>
      <c r="D32" s="46"/>
      <c r="E32" s="46"/>
      <c r="F32" s="46"/>
      <c r="G32" s="2" t="s">
        <v>181</v>
      </c>
      <c r="H32" s="3">
        <v>59477.864999999998</v>
      </c>
      <c r="I32" s="48"/>
    </row>
    <row r="33" spans="3:9" x14ac:dyDescent="0.3">
      <c r="C33" s="46"/>
      <c r="D33" s="46"/>
      <c r="E33" s="46"/>
      <c r="F33" s="46"/>
      <c r="G33" s="2" t="s">
        <v>182</v>
      </c>
      <c r="H33" s="3">
        <v>62903.954311200003</v>
      </c>
      <c r="I33" s="48"/>
    </row>
    <row r="34" spans="3:9" ht="28.8" x14ac:dyDescent="0.3">
      <c r="C34" s="46"/>
      <c r="D34" s="46"/>
      <c r="E34" s="46"/>
      <c r="F34" s="46"/>
      <c r="G34" s="2" t="s">
        <v>183</v>
      </c>
      <c r="H34" s="3">
        <v>204916.45735876</v>
      </c>
      <c r="I34" s="48"/>
    </row>
    <row r="35" spans="3:9" ht="28.8" x14ac:dyDescent="0.3">
      <c r="C35" s="46"/>
      <c r="D35" s="46"/>
      <c r="E35" s="46"/>
      <c r="F35" s="46"/>
      <c r="G35" s="2" t="s">
        <v>184</v>
      </c>
      <c r="H35" s="3">
        <v>197516.39898857143</v>
      </c>
      <c r="I35" s="48"/>
    </row>
    <row r="36" spans="3:9" x14ac:dyDescent="0.3">
      <c r="C36" s="46"/>
      <c r="D36" s="46"/>
      <c r="E36" s="46"/>
      <c r="F36" s="46"/>
      <c r="G36" s="2" t="s">
        <v>185</v>
      </c>
      <c r="H36" s="3">
        <v>166721.065</v>
      </c>
      <c r="I36" s="48"/>
    </row>
    <row r="37" spans="3:9" x14ac:dyDescent="0.3">
      <c r="C37" s="46"/>
      <c r="D37" s="46"/>
      <c r="E37" s="46"/>
      <c r="F37" s="46"/>
      <c r="G37" s="2" t="s">
        <v>186</v>
      </c>
      <c r="H37" s="3">
        <v>60354.884118571426</v>
      </c>
      <c r="I37" s="48"/>
    </row>
    <row r="38" spans="3:9" x14ac:dyDescent="0.3">
      <c r="C38" s="46"/>
      <c r="D38" s="46"/>
      <c r="E38" s="46"/>
      <c r="F38" s="46"/>
      <c r="G38" s="2" t="s">
        <v>187</v>
      </c>
      <c r="H38" s="3">
        <v>84984.666666666672</v>
      </c>
      <c r="I38" s="48"/>
    </row>
    <row r="39" spans="3:9" x14ac:dyDescent="0.3">
      <c r="C39" s="46"/>
      <c r="D39" s="46"/>
      <c r="E39" s="46"/>
      <c r="F39" s="46"/>
      <c r="G39" s="2" t="s">
        <v>188</v>
      </c>
      <c r="H39" s="3">
        <v>74531.666666666672</v>
      </c>
      <c r="I39" s="48"/>
    </row>
    <row r="40" spans="3:9" ht="28.8" x14ac:dyDescent="0.3">
      <c r="C40" s="46"/>
      <c r="D40" s="46"/>
      <c r="E40" s="46"/>
      <c r="F40" s="46"/>
      <c r="G40" s="2" t="s">
        <v>190</v>
      </c>
      <c r="H40" s="3">
        <v>3110571.43</v>
      </c>
      <c r="I40" s="48"/>
    </row>
    <row r="41" spans="3:9" x14ac:dyDescent="0.3">
      <c r="C41" s="46"/>
      <c r="D41" s="46"/>
      <c r="E41" s="46"/>
      <c r="F41" s="46"/>
      <c r="G41" s="34" t="s">
        <v>191</v>
      </c>
      <c r="H41" s="3">
        <v>19857.955086080001</v>
      </c>
      <c r="I41" s="48" t="s">
        <v>220</v>
      </c>
    </row>
    <row r="42" spans="3:9" x14ac:dyDescent="0.3">
      <c r="C42" s="46"/>
      <c r="D42" s="46"/>
      <c r="E42" s="46"/>
      <c r="F42" s="46"/>
      <c r="G42" s="34" t="s">
        <v>192</v>
      </c>
      <c r="H42" s="3">
        <v>89384.959999999992</v>
      </c>
      <c r="I42" s="48"/>
    </row>
    <row r="43" spans="3:9" x14ac:dyDescent="0.3">
      <c r="C43" s="46"/>
      <c r="D43" s="46"/>
      <c r="E43" s="46"/>
      <c r="F43" s="46"/>
      <c r="G43" s="34" t="s">
        <v>193</v>
      </c>
      <c r="H43" s="3">
        <v>110232.24848000001</v>
      </c>
      <c r="I43" s="48"/>
    </row>
    <row r="44" spans="3:9" x14ac:dyDescent="0.3">
      <c r="C44" s="46"/>
      <c r="D44" s="46"/>
      <c r="E44" s="46"/>
      <c r="F44" s="46"/>
      <c r="G44" s="34" t="s">
        <v>194</v>
      </c>
      <c r="H44" s="3">
        <v>23857.88068058182</v>
      </c>
      <c r="I44" s="48"/>
    </row>
    <row r="45" spans="3:9" x14ac:dyDescent="0.3">
      <c r="C45" s="46"/>
      <c r="D45" s="46"/>
      <c r="E45" s="46"/>
      <c r="F45" s="46"/>
      <c r="G45" s="34" t="s">
        <v>195</v>
      </c>
      <c r="H45" s="3">
        <v>20052.439450958544</v>
      </c>
      <c r="I45" s="48"/>
    </row>
    <row r="46" spans="3:9" x14ac:dyDescent="0.3">
      <c r="C46" s="46"/>
      <c r="D46" s="46"/>
      <c r="E46" s="46"/>
      <c r="F46" s="46"/>
      <c r="G46" s="34" t="s">
        <v>196</v>
      </c>
      <c r="H46" s="3">
        <v>29556.39</v>
      </c>
      <c r="I46" s="48"/>
    </row>
    <row r="47" spans="3:9" x14ac:dyDescent="0.3">
      <c r="C47" s="46"/>
      <c r="D47" s="46"/>
      <c r="E47" s="46"/>
      <c r="F47" s="46"/>
      <c r="G47" s="34" t="s">
        <v>197</v>
      </c>
      <c r="H47" s="3">
        <v>43046.307999999997</v>
      </c>
      <c r="I47" s="48"/>
    </row>
    <row r="48" spans="3:9" ht="26.4" x14ac:dyDescent="0.3">
      <c r="C48" s="46"/>
      <c r="D48" s="46"/>
      <c r="E48" s="46"/>
      <c r="F48" s="46"/>
      <c r="G48" s="34" t="s">
        <v>198</v>
      </c>
      <c r="H48" s="3">
        <v>26043.440000000002</v>
      </c>
      <c r="I48" s="48"/>
    </row>
    <row r="49" spans="3:9" x14ac:dyDescent="0.3">
      <c r="C49" s="46"/>
      <c r="D49" s="46"/>
      <c r="E49" s="46"/>
      <c r="F49" s="46"/>
      <c r="G49" s="34" t="s">
        <v>199</v>
      </c>
      <c r="H49" s="3">
        <v>22709.119999999999</v>
      </c>
      <c r="I49" s="48"/>
    </row>
    <row r="50" spans="3:9" ht="26.4" x14ac:dyDescent="0.3">
      <c r="C50" s="46"/>
      <c r="D50" s="46"/>
      <c r="E50" s="46"/>
      <c r="F50" s="46"/>
      <c r="G50" s="34" t="s">
        <v>200</v>
      </c>
      <c r="H50" s="3">
        <v>309281.75580595597</v>
      </c>
      <c r="I50" s="48"/>
    </row>
    <row r="51" spans="3:9" x14ac:dyDescent="0.3">
      <c r="C51" s="46"/>
      <c r="D51" s="46"/>
      <c r="E51" s="46"/>
      <c r="F51" s="46"/>
      <c r="G51" s="34" t="s">
        <v>201</v>
      </c>
      <c r="H51" s="3">
        <v>87807.13</v>
      </c>
      <c r="I51" s="48"/>
    </row>
    <row r="52" spans="3:9" x14ac:dyDescent="0.3">
      <c r="C52" s="46"/>
      <c r="D52" s="46"/>
      <c r="E52" s="46"/>
      <c r="F52" s="46"/>
      <c r="G52" s="34" t="s">
        <v>202</v>
      </c>
      <c r="H52" s="3">
        <v>15271.09</v>
      </c>
      <c r="I52" s="48"/>
    </row>
    <row r="53" spans="3:9" x14ac:dyDescent="0.3">
      <c r="C53" s="46"/>
      <c r="D53" s="46"/>
      <c r="E53" s="46"/>
      <c r="F53" s="46"/>
      <c r="G53" s="34" t="s">
        <v>203</v>
      </c>
      <c r="H53" s="3">
        <v>54789.950000000004</v>
      </c>
      <c r="I53" s="48"/>
    </row>
    <row r="54" spans="3:9" x14ac:dyDescent="0.3">
      <c r="C54" s="46"/>
      <c r="D54" s="46"/>
      <c r="E54" s="46"/>
      <c r="F54" s="46"/>
      <c r="G54" s="34" t="s">
        <v>204</v>
      </c>
      <c r="H54" s="3">
        <v>39115.293836154175</v>
      </c>
      <c r="I54" s="48"/>
    </row>
    <row r="55" spans="3:9" ht="26.4" x14ac:dyDescent="0.3">
      <c r="C55" s="46"/>
      <c r="D55" s="46"/>
      <c r="E55" s="46"/>
      <c r="F55" s="46"/>
      <c r="G55" s="34" t="s">
        <v>205</v>
      </c>
      <c r="H55" s="3">
        <v>13004.109999999999</v>
      </c>
      <c r="I55" s="48"/>
    </row>
    <row r="56" spans="3:9" x14ac:dyDescent="0.3">
      <c r="C56" s="46"/>
      <c r="D56" s="46"/>
      <c r="E56" s="46"/>
      <c r="F56" s="46"/>
      <c r="G56" s="34" t="s">
        <v>206</v>
      </c>
      <c r="H56" s="3">
        <v>43206.459406522183</v>
      </c>
      <c r="I56" s="48"/>
    </row>
    <row r="57" spans="3:9" x14ac:dyDescent="0.3">
      <c r="C57" s="46"/>
      <c r="D57" s="46"/>
      <c r="E57" s="46"/>
      <c r="F57" s="46"/>
      <c r="G57" s="34" t="s">
        <v>207</v>
      </c>
      <c r="H57" s="3">
        <v>16504.52</v>
      </c>
      <c r="I57" s="48"/>
    </row>
    <row r="58" spans="3:9" x14ac:dyDescent="0.3">
      <c r="C58" s="46"/>
      <c r="D58" s="46"/>
      <c r="E58" s="46"/>
      <c r="F58" s="46"/>
      <c r="G58" s="34" t="s">
        <v>208</v>
      </c>
      <c r="H58" s="3">
        <v>61168.359999999993</v>
      </c>
      <c r="I58" s="48"/>
    </row>
    <row r="59" spans="3:9" x14ac:dyDescent="0.3">
      <c r="C59" s="46"/>
      <c r="D59" s="46"/>
      <c r="E59" s="46"/>
      <c r="F59" s="46"/>
      <c r="G59" s="34" t="s">
        <v>209</v>
      </c>
      <c r="H59" s="3">
        <v>19850.05</v>
      </c>
      <c r="I59" s="48"/>
    </row>
    <row r="60" spans="3:9" x14ac:dyDescent="0.3">
      <c r="C60" s="46"/>
      <c r="D60" s="46"/>
      <c r="E60" s="46"/>
      <c r="F60" s="46"/>
      <c r="G60" s="34" t="s">
        <v>210</v>
      </c>
      <c r="H60" s="3">
        <v>67934.559999999998</v>
      </c>
      <c r="I60" s="48"/>
    </row>
    <row r="61" spans="3:9" ht="26.4" x14ac:dyDescent="0.3">
      <c r="C61" s="46"/>
      <c r="D61" s="46"/>
      <c r="E61" s="46"/>
      <c r="F61" s="46"/>
      <c r="G61" s="34" t="s">
        <v>211</v>
      </c>
      <c r="H61" s="3">
        <v>62882.060000000005</v>
      </c>
      <c r="I61" s="48"/>
    </row>
    <row r="62" spans="3:9" x14ac:dyDescent="0.3">
      <c r="C62" s="46"/>
      <c r="D62" s="46"/>
      <c r="E62" s="46"/>
      <c r="F62" s="46"/>
      <c r="G62" s="34" t="s">
        <v>212</v>
      </c>
      <c r="H62" s="3">
        <v>206781.31123782723</v>
      </c>
      <c r="I62" s="48"/>
    </row>
    <row r="63" spans="3:9" ht="26.4" x14ac:dyDescent="0.3">
      <c r="C63" s="46"/>
      <c r="D63" s="46"/>
      <c r="E63" s="46"/>
      <c r="F63" s="46"/>
      <c r="G63" s="34" t="s">
        <v>213</v>
      </c>
      <c r="H63" s="3">
        <v>80296.62</v>
      </c>
      <c r="I63" s="48"/>
    </row>
    <row r="64" spans="3:9" ht="26.4" x14ac:dyDescent="0.3">
      <c r="C64" s="46"/>
      <c r="D64" s="46"/>
      <c r="E64" s="46"/>
      <c r="F64" s="46"/>
      <c r="G64" s="34" t="s">
        <v>214</v>
      </c>
      <c r="H64" s="3">
        <v>60616.01</v>
      </c>
      <c r="I64" s="48"/>
    </row>
    <row r="65" spans="3:9" x14ac:dyDescent="0.3">
      <c r="C65" s="46"/>
      <c r="D65" s="46"/>
      <c r="E65" s="46"/>
      <c r="F65" s="46"/>
      <c r="G65" s="34" t="s">
        <v>215</v>
      </c>
      <c r="H65" s="3">
        <v>35778.490000000005</v>
      </c>
      <c r="I65" s="48"/>
    </row>
    <row r="66" spans="3:9" x14ac:dyDescent="0.3">
      <c r="C66" s="46"/>
      <c r="D66" s="46"/>
      <c r="E66" s="46"/>
      <c r="F66" s="46"/>
      <c r="G66" s="34" t="s">
        <v>216</v>
      </c>
      <c r="H66" s="3">
        <v>14439.77</v>
      </c>
      <c r="I66" s="48"/>
    </row>
    <row r="67" spans="3:9" ht="26.4" x14ac:dyDescent="0.3">
      <c r="C67" s="46"/>
      <c r="D67" s="46"/>
      <c r="E67" s="46"/>
      <c r="F67" s="46"/>
      <c r="G67" s="34" t="s">
        <v>217</v>
      </c>
      <c r="H67" s="3">
        <v>9260.17</v>
      </c>
      <c r="I67" s="48"/>
    </row>
    <row r="68" spans="3:9" x14ac:dyDescent="0.3">
      <c r="C68" s="46"/>
      <c r="D68" s="46"/>
      <c r="E68" s="46"/>
      <c r="F68" s="46"/>
      <c r="G68" s="34" t="s">
        <v>218</v>
      </c>
      <c r="H68" s="3">
        <v>102061.81000000001</v>
      </c>
      <c r="I68" s="48"/>
    </row>
    <row r="69" spans="3:9" ht="26.4" x14ac:dyDescent="0.3">
      <c r="C69" s="46"/>
      <c r="D69" s="46"/>
      <c r="E69" s="46"/>
      <c r="F69" s="46"/>
      <c r="G69" s="34" t="s">
        <v>219</v>
      </c>
      <c r="H69" s="3">
        <v>756249.66999999969</v>
      </c>
      <c r="I69" s="48"/>
    </row>
    <row r="70" spans="3:9" x14ac:dyDescent="0.3">
      <c r="C70" s="46"/>
      <c r="D70" s="46"/>
      <c r="E70" s="46"/>
      <c r="F70" s="46"/>
      <c r="G70" s="2" t="s">
        <v>221</v>
      </c>
      <c r="H70" s="3">
        <v>456372.59778403223</v>
      </c>
      <c r="I70" s="48" t="s">
        <v>230</v>
      </c>
    </row>
    <row r="71" spans="3:9" x14ac:dyDescent="0.3">
      <c r="C71" s="46"/>
      <c r="D71" s="46"/>
      <c r="E71" s="46"/>
      <c r="F71" s="46"/>
      <c r="G71" s="2" t="s">
        <v>222</v>
      </c>
      <c r="H71" s="3">
        <v>5175140.9919999996</v>
      </c>
      <c r="I71" s="48"/>
    </row>
    <row r="72" spans="3:9" x14ac:dyDescent="0.3">
      <c r="C72" s="46"/>
      <c r="D72" s="46"/>
      <c r="E72" s="46"/>
      <c r="F72" s="46"/>
      <c r="G72" s="2" t="s">
        <v>223</v>
      </c>
      <c r="H72" s="3">
        <v>2267351.8784000007</v>
      </c>
      <c r="I72" s="48"/>
    </row>
    <row r="73" spans="3:9" x14ac:dyDescent="0.3">
      <c r="C73" s="46"/>
      <c r="D73" s="46"/>
      <c r="E73" s="46"/>
      <c r="F73" s="46"/>
      <c r="G73" s="2" t="s">
        <v>224</v>
      </c>
      <c r="H73" s="3">
        <v>3027089.4931199993</v>
      </c>
      <c r="I73" s="48"/>
    </row>
    <row r="74" spans="3:9" x14ac:dyDescent="0.3">
      <c r="C74" s="46"/>
      <c r="D74" s="46"/>
      <c r="E74" s="46"/>
      <c r="F74" s="46"/>
      <c r="G74" s="2" t="s">
        <v>225</v>
      </c>
      <c r="H74" s="3">
        <v>43904</v>
      </c>
      <c r="I74" s="48"/>
    </row>
    <row r="75" spans="3:9" x14ac:dyDescent="0.3">
      <c r="C75" s="46"/>
      <c r="D75" s="46"/>
      <c r="E75" s="46"/>
      <c r="F75" s="46"/>
      <c r="G75" s="2" t="s">
        <v>226</v>
      </c>
      <c r="H75" s="3">
        <v>210112</v>
      </c>
      <c r="I75" s="48"/>
    </row>
    <row r="76" spans="3:9" x14ac:dyDescent="0.3">
      <c r="C76" s="46"/>
      <c r="D76" s="46"/>
      <c r="E76" s="46"/>
      <c r="F76" s="46"/>
      <c r="G76" s="2" t="s">
        <v>227</v>
      </c>
      <c r="H76" s="3">
        <v>246960</v>
      </c>
      <c r="I76" s="48"/>
    </row>
    <row r="77" spans="3:9" x14ac:dyDescent="0.3">
      <c r="C77" s="46"/>
      <c r="D77" s="46"/>
      <c r="E77" s="46"/>
      <c r="F77" s="46"/>
      <c r="G77" s="2" t="s">
        <v>228</v>
      </c>
      <c r="H77" s="3">
        <v>139552</v>
      </c>
      <c r="I77" s="48"/>
    </row>
    <row r="78" spans="3:9" x14ac:dyDescent="0.3">
      <c r="C78" s="46"/>
      <c r="D78" s="46"/>
      <c r="E78" s="46"/>
      <c r="F78" s="46"/>
      <c r="G78" s="2" t="s">
        <v>229</v>
      </c>
      <c r="H78" s="3">
        <v>241236.8</v>
      </c>
      <c r="I78" s="48"/>
    </row>
    <row r="79" spans="3:9" x14ac:dyDescent="0.3">
      <c r="C79" s="46"/>
      <c r="D79" s="46"/>
      <c r="E79" s="46"/>
      <c r="F79" s="46"/>
      <c r="G79" s="2" t="s">
        <v>231</v>
      </c>
      <c r="H79" s="3">
        <v>65000</v>
      </c>
      <c r="I79" s="48" t="s">
        <v>243</v>
      </c>
    </row>
    <row r="80" spans="3:9" x14ac:dyDescent="0.3">
      <c r="C80" s="46"/>
      <c r="D80" s="46"/>
      <c r="E80" s="46"/>
      <c r="F80" s="46"/>
      <c r="G80" s="2" t="s">
        <v>232</v>
      </c>
      <c r="H80" s="3">
        <v>265000</v>
      </c>
      <c r="I80" s="48"/>
    </row>
    <row r="81" spans="3:9" x14ac:dyDescent="0.3">
      <c r="C81" s="46"/>
      <c r="D81" s="46"/>
      <c r="E81" s="46"/>
      <c r="F81" s="46"/>
      <c r="G81" s="2" t="s">
        <v>233</v>
      </c>
      <c r="H81" s="3">
        <v>425551</v>
      </c>
      <c r="I81" s="48"/>
    </row>
    <row r="82" spans="3:9" ht="28.8" x14ac:dyDescent="0.3">
      <c r="C82" s="46"/>
      <c r="D82" s="46"/>
      <c r="E82" s="46"/>
      <c r="F82" s="46"/>
      <c r="G82" s="2" t="s">
        <v>234</v>
      </c>
      <c r="H82" s="3">
        <v>39500</v>
      </c>
      <c r="I82" s="48"/>
    </row>
    <row r="83" spans="3:9" x14ac:dyDescent="0.3">
      <c r="C83" s="46"/>
      <c r="D83" s="46"/>
      <c r="E83" s="46"/>
      <c r="F83" s="46"/>
      <c r="G83" s="2" t="s">
        <v>235</v>
      </c>
      <c r="H83" s="3">
        <v>130000</v>
      </c>
      <c r="I83" s="48"/>
    </row>
    <row r="84" spans="3:9" x14ac:dyDescent="0.3">
      <c r="C84" s="46"/>
      <c r="D84" s="46"/>
      <c r="E84" s="46"/>
      <c r="F84" s="46"/>
      <c r="G84" s="2" t="s">
        <v>236</v>
      </c>
      <c r="H84" s="3">
        <v>127500</v>
      </c>
      <c r="I84" s="48"/>
    </row>
    <row r="85" spans="3:9" x14ac:dyDescent="0.3">
      <c r="C85" s="46"/>
      <c r="D85" s="46"/>
      <c r="E85" s="46"/>
      <c r="F85" s="46"/>
      <c r="G85" s="2" t="s">
        <v>237</v>
      </c>
      <c r="H85" s="3">
        <v>125000</v>
      </c>
      <c r="I85" s="48"/>
    </row>
    <row r="86" spans="3:9" x14ac:dyDescent="0.3">
      <c r="C86" s="46"/>
      <c r="D86" s="46"/>
      <c r="E86" s="46"/>
      <c r="F86" s="46"/>
      <c r="G86" s="2" t="s">
        <v>238</v>
      </c>
      <c r="H86" s="3">
        <v>100000</v>
      </c>
      <c r="I86" s="48"/>
    </row>
    <row r="87" spans="3:9" x14ac:dyDescent="0.3">
      <c r="C87" s="46"/>
      <c r="D87" s="46"/>
      <c r="E87" s="46"/>
      <c r="F87" s="46"/>
      <c r="G87" s="2" t="s">
        <v>239</v>
      </c>
      <c r="H87" s="3">
        <v>30000</v>
      </c>
      <c r="I87" s="48"/>
    </row>
    <row r="88" spans="3:9" ht="28.8" x14ac:dyDescent="0.3">
      <c r="C88" s="46"/>
      <c r="D88" s="46"/>
      <c r="E88" s="46"/>
      <c r="F88" s="46"/>
      <c r="G88" s="2" t="s">
        <v>240</v>
      </c>
      <c r="H88" s="3">
        <v>75000</v>
      </c>
      <c r="I88" s="48"/>
    </row>
    <row r="89" spans="3:9" x14ac:dyDescent="0.3">
      <c r="C89" s="46"/>
      <c r="D89" s="46"/>
      <c r="E89" s="46"/>
      <c r="F89" s="46"/>
      <c r="G89" s="2" t="s">
        <v>241</v>
      </c>
      <c r="H89" s="3">
        <v>50000</v>
      </c>
      <c r="I89" s="48"/>
    </row>
    <row r="90" spans="3:9" x14ac:dyDescent="0.3">
      <c r="C90" s="47"/>
      <c r="D90" s="47"/>
      <c r="E90" s="47"/>
      <c r="F90" s="47"/>
      <c r="G90" s="2" t="s">
        <v>242</v>
      </c>
      <c r="H90" s="3">
        <v>8000</v>
      </c>
      <c r="I90" s="48"/>
    </row>
    <row r="91" spans="3:9" ht="126" customHeight="1" x14ac:dyDescent="0.3">
      <c r="C91" s="27" t="s">
        <v>3</v>
      </c>
      <c r="D91" s="35" t="s">
        <v>449</v>
      </c>
      <c r="E91" s="35" t="s">
        <v>452</v>
      </c>
      <c r="F91" s="27" t="s">
        <v>453</v>
      </c>
      <c r="G91" s="19" t="s">
        <v>157</v>
      </c>
      <c r="H91" s="3">
        <v>187755</v>
      </c>
      <c r="I91" s="28" t="s">
        <v>67</v>
      </c>
    </row>
    <row r="92" spans="3:9" ht="21" x14ac:dyDescent="0.4">
      <c r="G92" s="24" t="s">
        <v>443</v>
      </c>
      <c r="H92" s="25">
        <f>SUM(H6:H91)</f>
        <v>29539632.682191964</v>
      </c>
    </row>
  </sheetData>
  <mergeCells count="16">
    <mergeCell ref="I41:I69"/>
    <mergeCell ref="I70:I78"/>
    <mergeCell ref="I79:I90"/>
    <mergeCell ref="I8:I20"/>
    <mergeCell ref="I27:I29"/>
    <mergeCell ref="I21:I24"/>
    <mergeCell ref="I30:I40"/>
    <mergeCell ref="I25:I26"/>
    <mergeCell ref="C8:C90"/>
    <mergeCell ref="C6:C7"/>
    <mergeCell ref="D6:D7"/>
    <mergeCell ref="E6:E7"/>
    <mergeCell ref="F6:F7"/>
    <mergeCell ref="D8:D90"/>
    <mergeCell ref="E8:E90"/>
    <mergeCell ref="F8:F90"/>
  </mergeCells>
  <conditionalFormatting sqref="G41:G69">
    <cfRule type="duplicateValues" priority="1" stopIfTrue="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K138"/>
  <sheetViews>
    <sheetView topLeftCell="E118" workbookViewId="0">
      <selection activeCell="E137" sqref="E137"/>
    </sheetView>
  </sheetViews>
  <sheetFormatPr baseColWidth="10" defaultRowHeight="14.4" x14ac:dyDescent="0.3"/>
  <cols>
    <col min="3" max="6" width="51" customWidth="1"/>
    <col min="7" max="7" width="83.33203125" customWidth="1"/>
    <col min="8" max="8" width="38" customWidth="1"/>
    <col min="9" max="9" width="27.5546875" bestFit="1" customWidth="1"/>
  </cols>
  <sheetData>
    <row r="4" spans="3:11" x14ac:dyDescent="0.3">
      <c r="C4" s="1"/>
      <c r="D4" s="1"/>
      <c r="E4" s="1"/>
      <c r="F4" s="1"/>
      <c r="G4" s="1"/>
      <c r="H4" s="1"/>
      <c r="I4" s="1"/>
    </row>
    <row r="5" spans="3:11" ht="36" x14ac:dyDescent="0.3">
      <c r="C5" s="26" t="s">
        <v>0</v>
      </c>
      <c r="D5" s="26" t="s">
        <v>444</v>
      </c>
      <c r="E5" s="26" t="s">
        <v>445</v>
      </c>
      <c r="F5" s="26" t="s">
        <v>446</v>
      </c>
      <c r="G5" s="26" t="s">
        <v>4</v>
      </c>
      <c r="H5" s="26" t="s">
        <v>5</v>
      </c>
      <c r="I5" s="26" t="s">
        <v>68</v>
      </c>
    </row>
    <row r="6" spans="3:11" ht="18" x14ac:dyDescent="0.3">
      <c r="C6" s="46" t="s">
        <v>1</v>
      </c>
      <c r="D6" s="54" t="s">
        <v>454</v>
      </c>
      <c r="E6" s="54" t="s">
        <v>447</v>
      </c>
      <c r="F6" s="54" t="s">
        <v>448</v>
      </c>
      <c r="G6" s="20" t="s">
        <v>9</v>
      </c>
      <c r="H6" s="3">
        <v>1316788.2949339999</v>
      </c>
      <c r="I6" s="28" t="s">
        <v>230</v>
      </c>
    </row>
    <row r="7" spans="3:11" ht="117.75" customHeight="1" x14ac:dyDescent="0.3">
      <c r="C7" s="47"/>
      <c r="D7" s="47"/>
      <c r="E7" s="47"/>
      <c r="F7" s="47"/>
      <c r="G7" s="19" t="s">
        <v>6</v>
      </c>
      <c r="H7" s="3">
        <v>54569.75</v>
      </c>
      <c r="I7" s="28" t="s">
        <v>67</v>
      </c>
      <c r="K7" s="3"/>
    </row>
    <row r="8" spans="3:11" ht="26.4" x14ac:dyDescent="0.3">
      <c r="C8" s="50" t="s">
        <v>2</v>
      </c>
      <c r="D8" s="54" t="s">
        <v>450</v>
      </c>
      <c r="E8" s="54" t="s">
        <v>447</v>
      </c>
      <c r="F8" s="54" t="s">
        <v>451</v>
      </c>
      <c r="G8" s="32" t="s">
        <v>244</v>
      </c>
      <c r="H8" s="10">
        <v>421512.07604977582</v>
      </c>
      <c r="I8" s="51" t="s">
        <v>65</v>
      </c>
    </row>
    <row r="9" spans="3:11" ht="26.4" x14ac:dyDescent="0.3">
      <c r="C9" s="50"/>
      <c r="D9" s="46"/>
      <c r="E9" s="46"/>
      <c r="F9" s="46"/>
      <c r="G9" s="32" t="s">
        <v>245</v>
      </c>
      <c r="H9" s="10">
        <v>91318.239999999991</v>
      </c>
      <c r="I9" s="52"/>
      <c r="K9" s="4"/>
    </row>
    <row r="10" spans="3:11" ht="26.4" x14ac:dyDescent="0.3">
      <c r="C10" s="50"/>
      <c r="D10" s="46"/>
      <c r="E10" s="46"/>
      <c r="F10" s="46"/>
      <c r="G10" s="32" t="s">
        <v>246</v>
      </c>
      <c r="H10" s="10">
        <v>82638.349999999991</v>
      </c>
      <c r="I10" s="52"/>
      <c r="K10" s="4"/>
    </row>
    <row r="11" spans="3:11" ht="26.4" x14ac:dyDescent="0.3">
      <c r="C11" s="50"/>
      <c r="D11" s="46"/>
      <c r="E11" s="46"/>
      <c r="F11" s="46"/>
      <c r="G11" s="32" t="s">
        <v>247</v>
      </c>
      <c r="H11" s="10">
        <v>75353.900000000009</v>
      </c>
      <c r="I11" s="52"/>
    </row>
    <row r="12" spans="3:11" ht="26.4" x14ac:dyDescent="0.3">
      <c r="C12" s="50"/>
      <c r="D12" s="46"/>
      <c r="E12" s="46"/>
      <c r="F12" s="46"/>
      <c r="G12" s="32" t="s">
        <v>248</v>
      </c>
      <c r="H12" s="10">
        <v>70387.16</v>
      </c>
      <c r="I12" s="52"/>
    </row>
    <row r="13" spans="3:11" ht="26.4" x14ac:dyDescent="0.3">
      <c r="C13" s="50"/>
      <c r="D13" s="46"/>
      <c r="E13" s="46"/>
      <c r="F13" s="46"/>
      <c r="G13" s="32" t="s">
        <v>249</v>
      </c>
      <c r="H13" s="10">
        <v>66317.34</v>
      </c>
      <c r="I13" s="52"/>
    </row>
    <row r="14" spans="3:11" ht="26.4" x14ac:dyDescent="0.3">
      <c r="C14" s="50"/>
      <c r="D14" s="46"/>
      <c r="E14" s="46"/>
      <c r="F14" s="46"/>
      <c r="G14" s="32" t="s">
        <v>250</v>
      </c>
      <c r="H14" s="10">
        <v>56706.509999999995</v>
      </c>
      <c r="I14" s="52"/>
    </row>
    <row r="15" spans="3:11" ht="26.4" x14ac:dyDescent="0.3">
      <c r="C15" s="50"/>
      <c r="D15" s="46"/>
      <c r="E15" s="46"/>
      <c r="F15" s="46"/>
      <c r="G15" s="32" t="s">
        <v>251</v>
      </c>
      <c r="H15" s="10">
        <v>70387.16</v>
      </c>
      <c r="I15" s="52"/>
    </row>
    <row r="16" spans="3:11" ht="26.4" x14ac:dyDescent="0.3">
      <c r="C16" s="50"/>
      <c r="D16" s="46"/>
      <c r="E16" s="46"/>
      <c r="F16" s="46"/>
      <c r="G16" s="32" t="s">
        <v>252</v>
      </c>
      <c r="H16" s="10">
        <v>166892.88</v>
      </c>
      <c r="I16" s="52"/>
    </row>
    <row r="17" spans="3:9" ht="26.4" x14ac:dyDescent="0.3">
      <c r="C17" s="50"/>
      <c r="D17" s="46"/>
      <c r="E17" s="46"/>
      <c r="F17" s="46"/>
      <c r="G17" s="32" t="s">
        <v>253</v>
      </c>
      <c r="H17" s="10">
        <v>28920.6</v>
      </c>
      <c r="I17" s="52"/>
    </row>
    <row r="18" spans="3:9" ht="26.4" x14ac:dyDescent="0.3">
      <c r="C18" s="50"/>
      <c r="D18" s="46"/>
      <c r="E18" s="46"/>
      <c r="F18" s="46"/>
      <c r="G18" s="32" t="s">
        <v>254</v>
      </c>
      <c r="H18" s="10">
        <v>38953.760000000009</v>
      </c>
      <c r="I18" s="52"/>
    </row>
    <row r="19" spans="3:9" ht="26.4" x14ac:dyDescent="0.3">
      <c r="C19" s="50"/>
      <c r="D19" s="46"/>
      <c r="E19" s="46"/>
      <c r="F19" s="46"/>
      <c r="G19" s="32" t="s">
        <v>255</v>
      </c>
      <c r="H19" s="10">
        <v>17513.91</v>
      </c>
      <c r="I19" s="52"/>
    </row>
    <row r="20" spans="3:9" ht="26.4" x14ac:dyDescent="0.3">
      <c r="C20" s="50"/>
      <c r="D20" s="46"/>
      <c r="E20" s="46"/>
      <c r="F20" s="46"/>
      <c r="G20" s="32" t="s">
        <v>256</v>
      </c>
      <c r="H20" s="10">
        <v>25484.91</v>
      </c>
      <c r="I20" s="52"/>
    </row>
    <row r="21" spans="3:9" ht="26.4" x14ac:dyDescent="0.3">
      <c r="C21" s="50"/>
      <c r="D21" s="46"/>
      <c r="E21" s="46"/>
      <c r="F21" s="46"/>
      <c r="G21" s="32" t="s">
        <v>257</v>
      </c>
      <c r="H21" s="10">
        <v>50589.38</v>
      </c>
      <c r="I21" s="52"/>
    </row>
    <row r="22" spans="3:9" ht="26.4" x14ac:dyDescent="0.3">
      <c r="C22" s="50"/>
      <c r="D22" s="46"/>
      <c r="E22" s="46"/>
      <c r="F22" s="46"/>
      <c r="G22" s="32" t="s">
        <v>258</v>
      </c>
      <c r="H22" s="10">
        <v>73074.420000000013</v>
      </c>
      <c r="I22" s="52"/>
    </row>
    <row r="23" spans="3:9" ht="26.4" x14ac:dyDescent="0.3">
      <c r="C23" s="50"/>
      <c r="D23" s="46"/>
      <c r="E23" s="46"/>
      <c r="F23" s="46"/>
      <c r="G23" s="32" t="s">
        <v>259</v>
      </c>
      <c r="H23" s="10">
        <v>38537.11</v>
      </c>
      <c r="I23" s="52"/>
    </row>
    <row r="24" spans="3:9" ht="26.4" x14ac:dyDescent="0.3">
      <c r="C24" s="50"/>
      <c r="D24" s="46"/>
      <c r="E24" s="46"/>
      <c r="F24" s="46"/>
      <c r="G24" s="32" t="s">
        <v>260</v>
      </c>
      <c r="H24" s="10">
        <v>25499.440000000002</v>
      </c>
      <c r="I24" s="52"/>
    </row>
    <row r="25" spans="3:9" ht="26.4" x14ac:dyDescent="0.3">
      <c r="C25" s="50"/>
      <c r="D25" s="46"/>
      <c r="E25" s="46"/>
      <c r="F25" s="46"/>
      <c r="G25" s="32" t="s">
        <v>261</v>
      </c>
      <c r="H25" s="10">
        <v>73786.03</v>
      </c>
      <c r="I25" s="52"/>
    </row>
    <row r="26" spans="3:9" ht="26.4" x14ac:dyDescent="0.3">
      <c r="C26" s="50"/>
      <c r="D26" s="46"/>
      <c r="E26" s="46"/>
      <c r="F26" s="46"/>
      <c r="G26" s="32" t="s">
        <v>262</v>
      </c>
      <c r="H26" s="10">
        <v>26195.530000000002</v>
      </c>
      <c r="I26" s="52"/>
    </row>
    <row r="27" spans="3:9" x14ac:dyDescent="0.3">
      <c r="C27" s="50"/>
      <c r="D27" s="46"/>
      <c r="E27" s="46"/>
      <c r="F27" s="46"/>
      <c r="G27" s="32" t="s">
        <v>179</v>
      </c>
      <c r="H27" s="10">
        <v>320000</v>
      </c>
      <c r="I27" s="52"/>
    </row>
    <row r="28" spans="3:9" x14ac:dyDescent="0.3">
      <c r="C28" s="50"/>
      <c r="D28" s="46"/>
      <c r="E28" s="46"/>
      <c r="F28" s="46"/>
      <c r="G28" s="32" t="s">
        <v>181</v>
      </c>
      <c r="H28" s="10">
        <v>59477.864999999998</v>
      </c>
      <c r="I28" s="52"/>
    </row>
    <row r="29" spans="3:9" x14ac:dyDescent="0.3">
      <c r="C29" s="50"/>
      <c r="D29" s="46"/>
      <c r="E29" s="46"/>
      <c r="F29" s="46"/>
      <c r="G29" s="32" t="s">
        <v>182</v>
      </c>
      <c r="H29" s="10">
        <v>62903.954311200003</v>
      </c>
      <c r="I29" s="52"/>
    </row>
    <row r="30" spans="3:9" x14ac:dyDescent="0.3">
      <c r="C30" s="50"/>
      <c r="D30" s="46"/>
      <c r="E30" s="46"/>
      <c r="F30" s="46"/>
      <c r="G30" s="32" t="s">
        <v>263</v>
      </c>
      <c r="H30" s="10">
        <v>393033.02</v>
      </c>
      <c r="I30" s="52"/>
    </row>
    <row r="31" spans="3:9" ht="26.4" x14ac:dyDescent="0.3">
      <c r="C31" s="50"/>
      <c r="D31" s="46"/>
      <c r="E31" s="46"/>
      <c r="F31" s="46"/>
      <c r="G31" s="32" t="s">
        <v>264</v>
      </c>
      <c r="H31" s="10">
        <v>697340</v>
      </c>
      <c r="I31" s="52"/>
    </row>
    <row r="32" spans="3:9" ht="26.4" x14ac:dyDescent="0.3">
      <c r="C32" s="50"/>
      <c r="D32" s="46"/>
      <c r="E32" s="46"/>
      <c r="F32" s="46"/>
      <c r="G32" s="32" t="s">
        <v>183</v>
      </c>
      <c r="H32" s="10">
        <v>204916.45735876</v>
      </c>
      <c r="I32" s="52"/>
    </row>
    <row r="33" spans="3:9" ht="26.4" x14ac:dyDescent="0.3">
      <c r="C33" s="50"/>
      <c r="D33" s="46"/>
      <c r="E33" s="46"/>
      <c r="F33" s="46"/>
      <c r="G33" s="32" t="s">
        <v>184</v>
      </c>
      <c r="H33" s="10">
        <v>197516.39898857143</v>
      </c>
      <c r="I33" s="52"/>
    </row>
    <row r="34" spans="3:9" x14ac:dyDescent="0.3">
      <c r="C34" s="50"/>
      <c r="D34" s="46"/>
      <c r="E34" s="46"/>
      <c r="F34" s="46"/>
      <c r="G34" s="32" t="s">
        <v>185</v>
      </c>
      <c r="H34" s="10">
        <v>166721.065</v>
      </c>
      <c r="I34" s="52"/>
    </row>
    <row r="35" spans="3:9" x14ac:dyDescent="0.3">
      <c r="C35" s="50"/>
      <c r="D35" s="46"/>
      <c r="E35" s="46"/>
      <c r="F35" s="46"/>
      <c r="G35" s="32" t="s">
        <v>265</v>
      </c>
      <c r="H35" s="10">
        <v>81312</v>
      </c>
      <c r="I35" s="52"/>
    </row>
    <row r="36" spans="3:9" x14ac:dyDescent="0.3">
      <c r="C36" s="50"/>
      <c r="D36" s="46"/>
      <c r="E36" s="46"/>
      <c r="F36" s="46"/>
      <c r="G36" s="32" t="s">
        <v>186</v>
      </c>
      <c r="H36" s="10">
        <v>60354.884118571426</v>
      </c>
      <c r="I36" s="52"/>
    </row>
    <row r="37" spans="3:9" x14ac:dyDescent="0.3">
      <c r="C37" s="50"/>
      <c r="D37" s="46"/>
      <c r="E37" s="46"/>
      <c r="F37" s="46"/>
      <c r="G37" s="32" t="s">
        <v>187</v>
      </c>
      <c r="H37" s="10">
        <v>84984.666666666672</v>
      </c>
      <c r="I37" s="52"/>
    </row>
    <row r="38" spans="3:9" x14ac:dyDescent="0.3">
      <c r="C38" s="50"/>
      <c r="D38" s="46"/>
      <c r="E38" s="46"/>
      <c r="F38" s="46"/>
      <c r="G38" s="32" t="s">
        <v>188</v>
      </c>
      <c r="H38" s="10">
        <v>74531.666666666672</v>
      </c>
      <c r="I38" s="52"/>
    </row>
    <row r="39" spans="3:9" ht="52.8" x14ac:dyDescent="0.3">
      <c r="C39" s="50"/>
      <c r="D39" s="46"/>
      <c r="E39" s="46"/>
      <c r="F39" s="46"/>
      <c r="G39" s="32" t="s">
        <v>189</v>
      </c>
      <c r="H39" s="10">
        <v>202972.16399999999</v>
      </c>
      <c r="I39" s="52"/>
    </row>
    <row r="40" spans="3:9" ht="26.4" x14ac:dyDescent="0.3">
      <c r="C40" s="50"/>
      <c r="D40" s="46"/>
      <c r="E40" s="46"/>
      <c r="F40" s="46"/>
      <c r="G40" s="32" t="s">
        <v>183</v>
      </c>
      <c r="H40" s="10">
        <v>204916.45735876</v>
      </c>
      <c r="I40" s="52"/>
    </row>
    <row r="41" spans="3:9" ht="26.4" x14ac:dyDescent="0.3">
      <c r="C41" s="50"/>
      <c r="D41" s="46"/>
      <c r="E41" s="46"/>
      <c r="F41" s="46"/>
      <c r="G41" s="32" t="s">
        <v>184</v>
      </c>
      <c r="H41" s="10">
        <v>197516.39898857143</v>
      </c>
      <c r="I41" s="52"/>
    </row>
    <row r="42" spans="3:9" x14ac:dyDescent="0.3">
      <c r="C42" s="50"/>
      <c r="D42" s="46"/>
      <c r="E42" s="46"/>
      <c r="F42" s="46"/>
      <c r="G42" s="32" t="s">
        <v>185</v>
      </c>
      <c r="H42" s="10">
        <v>166721.065</v>
      </c>
      <c r="I42" s="52"/>
    </row>
    <row r="43" spans="3:9" x14ac:dyDescent="0.3">
      <c r="C43" s="50"/>
      <c r="D43" s="46"/>
      <c r="E43" s="46"/>
      <c r="F43" s="46"/>
      <c r="G43" s="32" t="s">
        <v>265</v>
      </c>
      <c r="H43" s="10">
        <v>81312</v>
      </c>
      <c r="I43" s="52"/>
    </row>
    <row r="44" spans="3:9" x14ac:dyDescent="0.3">
      <c r="C44" s="50"/>
      <c r="D44" s="46"/>
      <c r="E44" s="46"/>
      <c r="F44" s="46"/>
      <c r="G44" s="32" t="s">
        <v>186</v>
      </c>
      <c r="H44" s="10">
        <v>60354.884118571426</v>
      </c>
      <c r="I44" s="52"/>
    </row>
    <row r="45" spans="3:9" x14ac:dyDescent="0.3">
      <c r="C45" s="50"/>
      <c r="D45" s="46"/>
      <c r="E45" s="46"/>
      <c r="F45" s="46"/>
      <c r="G45" s="32" t="s">
        <v>187</v>
      </c>
      <c r="H45" s="10">
        <v>84984.666666666672</v>
      </c>
      <c r="I45" s="52"/>
    </row>
    <row r="46" spans="3:9" x14ac:dyDescent="0.3">
      <c r="C46" s="50"/>
      <c r="D46" s="46"/>
      <c r="E46" s="46"/>
      <c r="F46" s="46"/>
      <c r="G46" s="32" t="s">
        <v>188</v>
      </c>
      <c r="H46" s="10">
        <v>74531.666666666672</v>
      </c>
      <c r="I46" s="52"/>
    </row>
    <row r="47" spans="3:9" ht="26.4" x14ac:dyDescent="0.3">
      <c r="C47" s="50"/>
      <c r="D47" s="46"/>
      <c r="E47" s="46"/>
      <c r="F47" s="46"/>
      <c r="G47" s="18" t="s">
        <v>266</v>
      </c>
      <c r="H47" s="11">
        <v>456989.21999999991</v>
      </c>
      <c r="I47" s="52"/>
    </row>
    <row r="48" spans="3:9" x14ac:dyDescent="0.3">
      <c r="C48" s="50"/>
      <c r="D48" s="46"/>
      <c r="E48" s="46"/>
      <c r="F48" s="46"/>
      <c r="G48" s="18" t="s">
        <v>267</v>
      </c>
      <c r="H48" s="11">
        <v>250000</v>
      </c>
      <c r="I48" s="53"/>
    </row>
    <row r="49" spans="3:9" ht="26.4" x14ac:dyDescent="0.3">
      <c r="C49" s="50"/>
      <c r="D49" s="46"/>
      <c r="E49" s="46"/>
      <c r="F49" s="46"/>
      <c r="G49" s="32" t="s">
        <v>190</v>
      </c>
      <c r="H49" s="15">
        <v>3055926.71</v>
      </c>
      <c r="I49" s="51" t="s">
        <v>84</v>
      </c>
    </row>
    <row r="50" spans="3:9" ht="26.4" x14ac:dyDescent="0.3">
      <c r="C50" s="50"/>
      <c r="D50" s="46"/>
      <c r="E50" s="46"/>
      <c r="F50" s="46"/>
      <c r="G50" s="32" t="s">
        <v>266</v>
      </c>
      <c r="H50" s="16">
        <v>456989.21999999991</v>
      </c>
      <c r="I50" s="52"/>
    </row>
    <row r="51" spans="3:9" x14ac:dyDescent="0.3">
      <c r="C51" s="50"/>
      <c r="D51" s="46"/>
      <c r="E51" s="46"/>
      <c r="F51" s="46"/>
      <c r="G51" s="32" t="s">
        <v>267</v>
      </c>
      <c r="H51" s="16">
        <v>250000</v>
      </c>
      <c r="I51" s="52"/>
    </row>
    <row r="52" spans="3:9" ht="26.4" x14ac:dyDescent="0.3">
      <c r="C52" s="50"/>
      <c r="D52" s="46"/>
      <c r="E52" s="46"/>
      <c r="F52" s="46"/>
      <c r="G52" s="33" t="s">
        <v>268</v>
      </c>
      <c r="H52" s="17">
        <v>116402.78000000001</v>
      </c>
      <c r="I52" s="52"/>
    </row>
    <row r="53" spans="3:9" ht="26.4" x14ac:dyDescent="0.3">
      <c r="C53" s="50"/>
      <c r="D53" s="46"/>
      <c r="E53" s="46"/>
      <c r="F53" s="46"/>
      <c r="G53" s="33" t="s">
        <v>269</v>
      </c>
      <c r="H53" s="17">
        <v>24797.71</v>
      </c>
      <c r="I53" s="52"/>
    </row>
    <row r="54" spans="3:9" ht="26.4" x14ac:dyDescent="0.3">
      <c r="C54" s="50"/>
      <c r="D54" s="46"/>
      <c r="E54" s="46"/>
      <c r="F54" s="46"/>
      <c r="G54" s="33" t="s">
        <v>270</v>
      </c>
      <c r="H54" s="17">
        <v>54082.77</v>
      </c>
      <c r="I54" s="52"/>
    </row>
    <row r="55" spans="3:9" ht="26.4" x14ac:dyDescent="0.3">
      <c r="C55" s="50"/>
      <c r="D55" s="46"/>
      <c r="E55" s="46"/>
      <c r="F55" s="46"/>
      <c r="G55" s="33" t="s">
        <v>271</v>
      </c>
      <c r="H55" s="17">
        <v>37858.199999999997</v>
      </c>
      <c r="I55" s="52"/>
    </row>
    <row r="56" spans="3:9" x14ac:dyDescent="0.3">
      <c r="C56" s="50"/>
      <c r="D56" s="46"/>
      <c r="E56" s="46"/>
      <c r="F56" s="46"/>
      <c r="G56" s="33" t="s">
        <v>272</v>
      </c>
      <c r="H56" s="17">
        <v>172851.03000000003</v>
      </c>
      <c r="I56" s="52"/>
    </row>
    <row r="57" spans="3:9" x14ac:dyDescent="0.3">
      <c r="C57" s="50"/>
      <c r="D57" s="46"/>
      <c r="E57" s="46"/>
      <c r="F57" s="46"/>
      <c r="G57" s="33" t="s">
        <v>273</v>
      </c>
      <c r="H57" s="17">
        <v>36090.97</v>
      </c>
      <c r="I57" s="52"/>
    </row>
    <row r="58" spans="3:9" ht="26.4" x14ac:dyDescent="0.3">
      <c r="C58" s="50"/>
      <c r="D58" s="46"/>
      <c r="E58" s="46"/>
      <c r="F58" s="46"/>
      <c r="G58" s="33" t="s">
        <v>274</v>
      </c>
      <c r="H58" s="17">
        <v>20712.93</v>
      </c>
      <c r="I58" s="52"/>
    </row>
    <row r="59" spans="3:9" ht="26.4" x14ac:dyDescent="0.3">
      <c r="C59" s="50"/>
      <c r="D59" s="46"/>
      <c r="E59" s="46"/>
      <c r="F59" s="46"/>
      <c r="G59" s="33" t="s">
        <v>275</v>
      </c>
      <c r="H59" s="17">
        <v>51453.73</v>
      </c>
      <c r="I59" s="52"/>
    </row>
    <row r="60" spans="3:9" x14ac:dyDescent="0.3">
      <c r="C60" s="50"/>
      <c r="D60" s="46"/>
      <c r="E60" s="46"/>
      <c r="F60" s="46"/>
      <c r="G60" s="33" t="s">
        <v>276</v>
      </c>
      <c r="H60" s="17">
        <v>79331.44</v>
      </c>
      <c r="I60" s="52"/>
    </row>
    <row r="61" spans="3:9" x14ac:dyDescent="0.3">
      <c r="C61" s="50"/>
      <c r="D61" s="46"/>
      <c r="E61" s="46"/>
      <c r="F61" s="46"/>
      <c r="G61" s="33" t="s">
        <v>277</v>
      </c>
      <c r="H61" s="17">
        <v>44711.61</v>
      </c>
      <c r="I61" s="52"/>
    </row>
    <row r="62" spans="3:9" x14ac:dyDescent="0.3">
      <c r="C62" s="50"/>
      <c r="D62" s="46"/>
      <c r="E62" s="46"/>
      <c r="F62" s="46"/>
      <c r="G62" s="33" t="s">
        <v>278</v>
      </c>
      <c r="H62" s="17">
        <v>21857.82</v>
      </c>
      <c r="I62" s="52"/>
    </row>
    <row r="63" spans="3:9" x14ac:dyDescent="0.3">
      <c r="C63" s="50"/>
      <c r="D63" s="46"/>
      <c r="E63" s="46"/>
      <c r="F63" s="46"/>
      <c r="G63" s="33" t="s">
        <v>279</v>
      </c>
      <c r="H63" s="17">
        <v>17851.320000000003</v>
      </c>
      <c r="I63" s="52"/>
    </row>
    <row r="64" spans="3:9" x14ac:dyDescent="0.3">
      <c r="C64" s="50"/>
      <c r="D64" s="46"/>
      <c r="E64" s="46"/>
      <c r="F64" s="46"/>
      <c r="G64" s="33" t="s">
        <v>280</v>
      </c>
      <c r="H64" s="17">
        <v>28036.5</v>
      </c>
      <c r="I64" s="52"/>
    </row>
    <row r="65" spans="3:9" x14ac:dyDescent="0.3">
      <c r="C65" s="50"/>
      <c r="D65" s="46"/>
      <c r="E65" s="46"/>
      <c r="F65" s="46"/>
      <c r="G65" s="33" t="s">
        <v>281</v>
      </c>
      <c r="H65" s="17">
        <v>23619.279999999999</v>
      </c>
      <c r="I65" s="52"/>
    </row>
    <row r="66" spans="3:9" x14ac:dyDescent="0.3">
      <c r="C66" s="50"/>
      <c r="D66" s="46"/>
      <c r="E66" s="46"/>
      <c r="F66" s="46"/>
      <c r="G66" s="33" t="s">
        <v>282</v>
      </c>
      <c r="H66" s="17">
        <v>9414.2699999999986</v>
      </c>
      <c r="I66" s="52"/>
    </row>
    <row r="67" spans="3:9" x14ac:dyDescent="0.3">
      <c r="C67" s="50"/>
      <c r="D67" s="46"/>
      <c r="E67" s="46"/>
      <c r="F67" s="46"/>
      <c r="G67" s="33" t="s">
        <v>283</v>
      </c>
      <c r="H67" s="17">
        <v>37721.339999999997</v>
      </c>
      <c r="I67" s="52"/>
    </row>
    <row r="68" spans="3:9" x14ac:dyDescent="0.3">
      <c r="C68" s="50"/>
      <c r="D68" s="46"/>
      <c r="E68" s="46"/>
      <c r="F68" s="46"/>
      <c r="G68" s="33" t="s">
        <v>284</v>
      </c>
      <c r="H68" s="17">
        <v>10566.990000000002</v>
      </c>
      <c r="I68" s="52"/>
    </row>
    <row r="69" spans="3:9" x14ac:dyDescent="0.3">
      <c r="C69" s="50"/>
      <c r="D69" s="46"/>
      <c r="E69" s="46"/>
      <c r="F69" s="46"/>
      <c r="G69" s="33" t="s">
        <v>285</v>
      </c>
      <c r="H69" s="17">
        <v>26724.639999999999</v>
      </c>
      <c r="I69" s="52"/>
    </row>
    <row r="70" spans="3:9" x14ac:dyDescent="0.3">
      <c r="C70" s="50"/>
      <c r="D70" s="46"/>
      <c r="E70" s="46"/>
      <c r="F70" s="46"/>
      <c r="G70" s="33" t="s">
        <v>286</v>
      </c>
      <c r="H70" s="17">
        <v>60521.150000000009</v>
      </c>
      <c r="I70" s="52"/>
    </row>
    <row r="71" spans="3:9" x14ac:dyDescent="0.3">
      <c r="C71" s="50"/>
      <c r="D71" s="46"/>
      <c r="E71" s="46"/>
      <c r="F71" s="46"/>
      <c r="G71" s="33" t="s">
        <v>287</v>
      </c>
      <c r="H71" s="17">
        <v>29937.099999999995</v>
      </c>
      <c r="I71" s="52"/>
    </row>
    <row r="72" spans="3:9" ht="26.4" x14ac:dyDescent="0.3">
      <c r="C72" s="50"/>
      <c r="D72" s="46"/>
      <c r="E72" s="46"/>
      <c r="F72" s="46"/>
      <c r="G72" s="33" t="s">
        <v>288</v>
      </c>
      <c r="H72" s="17">
        <v>11329.609999999999</v>
      </c>
      <c r="I72" s="52"/>
    </row>
    <row r="73" spans="3:9" ht="26.4" x14ac:dyDescent="0.3">
      <c r="C73" s="50"/>
      <c r="D73" s="46"/>
      <c r="E73" s="46"/>
      <c r="F73" s="46"/>
      <c r="G73" s="33" t="s">
        <v>289</v>
      </c>
      <c r="H73" s="17">
        <v>15446.66</v>
      </c>
      <c r="I73" s="52"/>
    </row>
    <row r="74" spans="3:9" x14ac:dyDescent="0.3">
      <c r="C74" s="50"/>
      <c r="D74" s="46"/>
      <c r="E74" s="46"/>
      <c r="F74" s="46"/>
      <c r="G74" s="33" t="s">
        <v>290</v>
      </c>
      <c r="H74" s="17">
        <v>19193.63</v>
      </c>
      <c r="I74" s="52"/>
    </row>
    <row r="75" spans="3:9" x14ac:dyDescent="0.3">
      <c r="C75" s="50"/>
      <c r="D75" s="46"/>
      <c r="E75" s="46"/>
      <c r="F75" s="46"/>
      <c r="G75" s="33" t="s">
        <v>291</v>
      </c>
      <c r="H75" s="17">
        <v>7530.130000000001</v>
      </c>
      <c r="I75" s="52"/>
    </row>
    <row r="76" spans="3:9" x14ac:dyDescent="0.3">
      <c r="C76" s="50"/>
      <c r="D76" s="46"/>
      <c r="E76" s="46"/>
      <c r="F76" s="46"/>
      <c r="G76" s="33" t="s">
        <v>292</v>
      </c>
      <c r="H76" s="17">
        <v>12859.56</v>
      </c>
      <c r="I76" s="52"/>
    </row>
    <row r="77" spans="3:9" x14ac:dyDescent="0.3">
      <c r="C77" s="50"/>
      <c r="D77" s="46"/>
      <c r="E77" s="46"/>
      <c r="F77" s="46"/>
      <c r="G77" s="33" t="s">
        <v>293</v>
      </c>
      <c r="H77" s="17">
        <v>7117.6200000000008</v>
      </c>
      <c r="I77" s="52"/>
    </row>
    <row r="78" spans="3:9" x14ac:dyDescent="0.3">
      <c r="C78" s="50"/>
      <c r="D78" s="46"/>
      <c r="E78" s="46"/>
      <c r="F78" s="46"/>
      <c r="G78" s="33" t="s">
        <v>294</v>
      </c>
      <c r="H78" s="17">
        <v>15663.309999999998</v>
      </c>
      <c r="I78" s="52"/>
    </row>
    <row r="79" spans="3:9" x14ac:dyDescent="0.3">
      <c r="C79" s="50"/>
      <c r="D79" s="46"/>
      <c r="E79" s="46"/>
      <c r="F79" s="46"/>
      <c r="G79" s="33" t="s">
        <v>295</v>
      </c>
      <c r="H79" s="17">
        <v>12314.279999999999</v>
      </c>
      <c r="I79" s="52"/>
    </row>
    <row r="80" spans="3:9" ht="28.8" x14ac:dyDescent="0.3">
      <c r="C80" s="50"/>
      <c r="D80" s="46"/>
      <c r="E80" s="46"/>
      <c r="F80" s="46"/>
      <c r="G80" s="19" t="s">
        <v>296</v>
      </c>
      <c r="H80" s="17">
        <v>79331.44</v>
      </c>
      <c r="I80" s="52"/>
    </row>
    <row r="81" spans="3:9" x14ac:dyDescent="0.3">
      <c r="C81" s="50"/>
      <c r="D81" s="46"/>
      <c r="E81" s="46"/>
      <c r="F81" s="46"/>
      <c r="G81" s="19" t="s">
        <v>297</v>
      </c>
      <c r="H81" s="17">
        <v>23699.37</v>
      </c>
      <c r="I81" s="52"/>
    </row>
    <row r="82" spans="3:9" x14ac:dyDescent="0.3">
      <c r="C82" s="50"/>
      <c r="D82" s="46"/>
      <c r="E82" s="46"/>
      <c r="F82" s="46"/>
      <c r="G82" s="19" t="s">
        <v>298</v>
      </c>
      <c r="H82" s="17">
        <v>23814.579999999998</v>
      </c>
      <c r="I82" s="52"/>
    </row>
    <row r="83" spans="3:9" x14ac:dyDescent="0.3">
      <c r="C83" s="50"/>
      <c r="D83" s="46"/>
      <c r="E83" s="46"/>
      <c r="F83" s="46"/>
      <c r="G83" s="19" t="s">
        <v>299</v>
      </c>
      <c r="H83" s="17">
        <v>27308</v>
      </c>
      <c r="I83" s="52"/>
    </row>
    <row r="84" spans="3:9" x14ac:dyDescent="0.3">
      <c r="C84" s="50"/>
      <c r="D84" s="46"/>
      <c r="E84" s="46"/>
      <c r="F84" s="46"/>
      <c r="G84" s="19" t="s">
        <v>300</v>
      </c>
      <c r="H84" s="17">
        <v>2155.44</v>
      </c>
      <c r="I84" s="52"/>
    </row>
    <row r="85" spans="3:9" x14ac:dyDescent="0.3">
      <c r="C85" s="50"/>
      <c r="D85" s="46"/>
      <c r="E85" s="46"/>
      <c r="F85" s="46"/>
      <c r="G85" s="19" t="s">
        <v>301</v>
      </c>
      <c r="H85" s="17">
        <v>15543.060000000003</v>
      </c>
      <c r="I85" s="52"/>
    </row>
    <row r="86" spans="3:9" x14ac:dyDescent="0.3">
      <c r="C86" s="50"/>
      <c r="D86" s="46"/>
      <c r="E86" s="46"/>
      <c r="F86" s="46"/>
      <c r="G86" s="19" t="s">
        <v>302</v>
      </c>
      <c r="H86" s="3">
        <v>68902.38</v>
      </c>
      <c r="I86" s="52"/>
    </row>
    <row r="87" spans="3:9" x14ac:dyDescent="0.3">
      <c r="C87" s="50"/>
      <c r="D87" s="46"/>
      <c r="E87" s="46"/>
      <c r="F87" s="46"/>
      <c r="G87" s="19" t="s">
        <v>303</v>
      </c>
      <c r="H87" s="3">
        <v>6729.02</v>
      </c>
      <c r="I87" s="52"/>
    </row>
    <row r="88" spans="3:9" x14ac:dyDescent="0.3">
      <c r="C88" s="50"/>
      <c r="D88" s="46"/>
      <c r="E88" s="46"/>
      <c r="F88" s="46"/>
      <c r="G88" s="19" t="s">
        <v>304</v>
      </c>
      <c r="H88" s="3">
        <v>9575.2500000000018</v>
      </c>
      <c r="I88" s="52"/>
    </row>
    <row r="89" spans="3:9" x14ac:dyDescent="0.3">
      <c r="C89" s="50"/>
      <c r="D89" s="46"/>
      <c r="E89" s="46"/>
      <c r="F89" s="46"/>
      <c r="G89" s="19" t="s">
        <v>305</v>
      </c>
      <c r="H89" s="3">
        <v>62327.28</v>
      </c>
      <c r="I89" s="52"/>
    </row>
    <row r="90" spans="3:9" ht="28.8" x14ac:dyDescent="0.3">
      <c r="C90" s="50"/>
      <c r="D90" s="46"/>
      <c r="E90" s="46"/>
      <c r="F90" s="46"/>
      <c r="G90" s="19" t="s">
        <v>306</v>
      </c>
      <c r="H90" s="3">
        <v>11166.93</v>
      </c>
      <c r="I90" s="52"/>
    </row>
    <row r="91" spans="3:9" x14ac:dyDescent="0.3">
      <c r="C91" s="50"/>
      <c r="D91" s="46"/>
      <c r="E91" s="46"/>
      <c r="F91" s="46"/>
      <c r="G91" s="19" t="s">
        <v>307</v>
      </c>
      <c r="H91" s="3">
        <v>11920.34</v>
      </c>
      <c r="I91" s="53"/>
    </row>
    <row r="92" spans="3:9" x14ac:dyDescent="0.3">
      <c r="C92" s="50"/>
      <c r="D92" s="46"/>
      <c r="E92" s="46"/>
      <c r="F92" s="46"/>
      <c r="G92" s="19" t="s">
        <v>308</v>
      </c>
      <c r="H92" s="3">
        <v>41756.479999999981</v>
      </c>
      <c r="I92" s="51" t="s">
        <v>220</v>
      </c>
    </row>
    <row r="93" spans="3:9" x14ac:dyDescent="0.3">
      <c r="C93" s="50"/>
      <c r="D93" s="46"/>
      <c r="E93" s="46"/>
      <c r="F93" s="46"/>
      <c r="G93" s="19" t="s">
        <v>309</v>
      </c>
      <c r="H93" s="3">
        <v>32574.980000000003</v>
      </c>
      <c r="I93" s="52"/>
    </row>
    <row r="94" spans="3:9" x14ac:dyDescent="0.3">
      <c r="C94" s="50"/>
      <c r="D94" s="46"/>
      <c r="E94" s="46"/>
      <c r="F94" s="46"/>
      <c r="G94" s="19" t="s">
        <v>310</v>
      </c>
      <c r="H94" s="3">
        <v>23657.45</v>
      </c>
      <c r="I94" s="52"/>
    </row>
    <row r="95" spans="3:9" x14ac:dyDescent="0.3">
      <c r="C95" s="50"/>
      <c r="D95" s="46"/>
      <c r="E95" s="46"/>
      <c r="F95" s="46"/>
      <c r="G95" s="19" t="s">
        <v>311</v>
      </c>
      <c r="H95" s="3">
        <v>5848.46</v>
      </c>
      <c r="I95" s="52"/>
    </row>
    <row r="96" spans="3:9" ht="28.8" x14ac:dyDescent="0.3">
      <c r="C96" s="50"/>
      <c r="D96" s="46"/>
      <c r="E96" s="46"/>
      <c r="F96" s="46"/>
      <c r="G96" s="19" t="s">
        <v>312</v>
      </c>
      <c r="H96" s="3">
        <v>28340.559999999998</v>
      </c>
      <c r="I96" s="52"/>
    </row>
    <row r="97" spans="3:9" x14ac:dyDescent="0.3">
      <c r="C97" s="50"/>
      <c r="D97" s="46"/>
      <c r="E97" s="46"/>
      <c r="F97" s="46"/>
      <c r="G97" s="19" t="s">
        <v>313</v>
      </c>
      <c r="H97" s="3">
        <v>11290.259999999998</v>
      </c>
      <c r="I97" s="52"/>
    </row>
    <row r="98" spans="3:9" x14ac:dyDescent="0.3">
      <c r="C98" s="50"/>
      <c r="D98" s="46"/>
      <c r="E98" s="46"/>
      <c r="F98" s="46"/>
      <c r="G98" s="19" t="s">
        <v>314</v>
      </c>
      <c r="H98" s="3">
        <v>27640.6</v>
      </c>
      <c r="I98" s="52"/>
    </row>
    <row r="99" spans="3:9" x14ac:dyDescent="0.3">
      <c r="C99" s="50"/>
      <c r="D99" s="46"/>
      <c r="E99" s="46"/>
      <c r="F99" s="46"/>
      <c r="G99" s="19" t="s">
        <v>315</v>
      </c>
      <c r="H99" s="3">
        <v>94850.41</v>
      </c>
      <c r="I99" s="52"/>
    </row>
    <row r="100" spans="3:9" ht="28.8" x14ac:dyDescent="0.3">
      <c r="C100" s="50"/>
      <c r="D100" s="46"/>
      <c r="E100" s="46"/>
      <c r="F100" s="46"/>
      <c r="G100" s="19" t="s">
        <v>316</v>
      </c>
      <c r="H100" s="3">
        <v>29762.959999999999</v>
      </c>
      <c r="I100" s="52"/>
    </row>
    <row r="101" spans="3:9" ht="28.8" x14ac:dyDescent="0.3">
      <c r="C101" s="50"/>
      <c r="D101" s="46"/>
      <c r="E101" s="46"/>
      <c r="F101" s="46"/>
      <c r="G101" s="19" t="s">
        <v>317</v>
      </c>
      <c r="H101" s="3">
        <v>13697.609999999999</v>
      </c>
      <c r="I101" s="52"/>
    </row>
    <row r="102" spans="3:9" x14ac:dyDescent="0.3">
      <c r="C102" s="50"/>
      <c r="D102" s="46"/>
      <c r="E102" s="46"/>
      <c r="F102" s="46"/>
      <c r="G102" s="19" t="s">
        <v>318</v>
      </c>
      <c r="H102" s="3">
        <v>18850.239999999998</v>
      </c>
      <c r="I102" s="52"/>
    </row>
    <row r="103" spans="3:9" x14ac:dyDescent="0.3">
      <c r="C103" s="50"/>
      <c r="D103" s="46"/>
      <c r="E103" s="46"/>
      <c r="F103" s="46"/>
      <c r="G103" s="19" t="s">
        <v>319</v>
      </c>
      <c r="H103" s="3">
        <v>15075.539999999999</v>
      </c>
      <c r="I103" s="52"/>
    </row>
    <row r="104" spans="3:9" ht="28.8" x14ac:dyDescent="0.3">
      <c r="C104" s="50"/>
      <c r="D104" s="46"/>
      <c r="E104" s="46"/>
      <c r="F104" s="46"/>
      <c r="G104" s="19" t="s">
        <v>320</v>
      </c>
      <c r="H104" s="3">
        <v>10426.27</v>
      </c>
      <c r="I104" s="52"/>
    </row>
    <row r="105" spans="3:9" ht="28.8" x14ac:dyDescent="0.3">
      <c r="C105" s="50"/>
      <c r="D105" s="46"/>
      <c r="E105" s="46"/>
      <c r="F105" s="46"/>
      <c r="G105" s="19" t="s">
        <v>321</v>
      </c>
      <c r="H105" s="3">
        <v>20481.690000000002</v>
      </c>
      <c r="I105" s="52"/>
    </row>
    <row r="106" spans="3:9" ht="28.8" x14ac:dyDescent="0.3">
      <c r="C106" s="50"/>
      <c r="D106" s="46"/>
      <c r="E106" s="46"/>
      <c r="F106" s="46"/>
      <c r="G106" s="19" t="s">
        <v>322</v>
      </c>
      <c r="H106" s="3">
        <v>8113.5399999999991</v>
      </c>
      <c r="I106" s="52"/>
    </row>
    <row r="107" spans="3:9" ht="28.8" x14ac:dyDescent="0.3">
      <c r="C107" s="50"/>
      <c r="D107" s="46"/>
      <c r="E107" s="46"/>
      <c r="F107" s="46"/>
      <c r="G107" s="19" t="s">
        <v>323</v>
      </c>
      <c r="H107" s="3">
        <v>673.6</v>
      </c>
      <c r="I107" s="52"/>
    </row>
    <row r="108" spans="3:9" ht="28.8" x14ac:dyDescent="0.3">
      <c r="C108" s="50"/>
      <c r="D108" s="46"/>
      <c r="E108" s="46"/>
      <c r="F108" s="46"/>
      <c r="G108" s="19" t="s">
        <v>324</v>
      </c>
      <c r="H108" s="3">
        <v>23315.749999999996</v>
      </c>
      <c r="I108" s="52"/>
    </row>
    <row r="109" spans="3:9" ht="28.8" x14ac:dyDescent="0.3">
      <c r="C109" s="50"/>
      <c r="D109" s="46"/>
      <c r="E109" s="46"/>
      <c r="F109" s="46"/>
      <c r="G109" s="19" t="s">
        <v>325</v>
      </c>
      <c r="H109" s="3">
        <v>34995.909999999996</v>
      </c>
      <c r="I109" s="52"/>
    </row>
    <row r="110" spans="3:9" ht="28.8" x14ac:dyDescent="0.3">
      <c r="C110" s="50"/>
      <c r="D110" s="46"/>
      <c r="E110" s="46"/>
      <c r="F110" s="46"/>
      <c r="G110" s="19" t="s">
        <v>326</v>
      </c>
      <c r="H110" s="3">
        <v>11108.630000000001</v>
      </c>
      <c r="I110" s="52"/>
    </row>
    <row r="111" spans="3:9" x14ac:dyDescent="0.3">
      <c r="C111" s="50"/>
      <c r="D111" s="46"/>
      <c r="E111" s="46"/>
      <c r="F111" s="46"/>
      <c r="G111" s="19" t="s">
        <v>327</v>
      </c>
      <c r="H111" s="3">
        <v>17017.68</v>
      </c>
      <c r="I111" s="52"/>
    </row>
    <row r="112" spans="3:9" x14ac:dyDescent="0.3">
      <c r="C112" s="50"/>
      <c r="D112" s="46"/>
      <c r="E112" s="46"/>
      <c r="F112" s="46"/>
      <c r="G112" s="19" t="s">
        <v>328</v>
      </c>
      <c r="H112" s="3">
        <v>28246.749999999996</v>
      </c>
      <c r="I112" s="52"/>
    </row>
    <row r="113" spans="3:10" ht="28.8" x14ac:dyDescent="0.3">
      <c r="C113" s="50"/>
      <c r="D113" s="46"/>
      <c r="E113" s="46"/>
      <c r="F113" s="46"/>
      <c r="G113" s="19" t="s">
        <v>329</v>
      </c>
      <c r="H113" s="3">
        <v>33837.24</v>
      </c>
      <c r="I113" s="52"/>
    </row>
    <row r="114" spans="3:10" ht="28.8" x14ac:dyDescent="0.3">
      <c r="C114" s="50"/>
      <c r="D114" s="46"/>
      <c r="E114" s="46"/>
      <c r="F114" s="46"/>
      <c r="G114" s="19" t="s">
        <v>330</v>
      </c>
      <c r="H114" s="3">
        <v>20027.149999999998</v>
      </c>
      <c r="I114" s="52"/>
    </row>
    <row r="115" spans="3:10" ht="28.8" x14ac:dyDescent="0.3">
      <c r="C115" s="50"/>
      <c r="D115" s="46"/>
      <c r="E115" s="46"/>
      <c r="F115" s="46"/>
      <c r="G115" s="19" t="s">
        <v>331</v>
      </c>
      <c r="H115" s="3">
        <v>36763.47</v>
      </c>
      <c r="I115" s="52"/>
    </row>
    <row r="116" spans="3:10" ht="28.8" x14ac:dyDescent="0.3">
      <c r="C116" s="50"/>
      <c r="D116" s="46"/>
      <c r="E116" s="46"/>
      <c r="F116" s="46"/>
      <c r="G116" s="19" t="s">
        <v>332</v>
      </c>
      <c r="H116" s="3">
        <v>34970.980000000003</v>
      </c>
      <c r="I116" s="52"/>
    </row>
    <row r="117" spans="3:10" x14ac:dyDescent="0.3">
      <c r="C117" s="50"/>
      <c r="D117" s="46"/>
      <c r="E117" s="46"/>
      <c r="F117" s="46"/>
      <c r="G117" s="19" t="s">
        <v>333</v>
      </c>
      <c r="H117" s="3">
        <v>45738.19</v>
      </c>
      <c r="I117" s="52"/>
    </row>
    <row r="118" spans="3:10" ht="28.8" x14ac:dyDescent="0.3">
      <c r="C118" s="50"/>
      <c r="D118" s="46"/>
      <c r="E118" s="46"/>
      <c r="F118" s="46"/>
      <c r="G118" s="19" t="s">
        <v>334</v>
      </c>
      <c r="H118" s="3">
        <v>41809.979999999996</v>
      </c>
      <c r="I118" s="52"/>
    </row>
    <row r="119" spans="3:10" x14ac:dyDescent="0.3">
      <c r="C119" s="50"/>
      <c r="D119" s="46"/>
      <c r="E119" s="46"/>
      <c r="F119" s="46"/>
      <c r="G119" s="19" t="s">
        <v>335</v>
      </c>
      <c r="H119" s="3">
        <v>71671.08</v>
      </c>
      <c r="I119" s="52"/>
    </row>
    <row r="120" spans="3:10" x14ac:dyDescent="0.3">
      <c r="C120" s="50"/>
      <c r="D120" s="46"/>
      <c r="E120" s="46"/>
      <c r="F120" s="46"/>
      <c r="G120" s="19" t="s">
        <v>336</v>
      </c>
      <c r="H120" s="3">
        <v>17494.099999999999</v>
      </c>
      <c r="I120" s="52"/>
      <c r="J120" s="12"/>
    </row>
    <row r="121" spans="3:10" x14ac:dyDescent="0.3">
      <c r="C121" s="50"/>
      <c r="D121" s="46"/>
      <c r="E121" s="46"/>
      <c r="F121" s="46"/>
      <c r="G121" s="19" t="s">
        <v>337</v>
      </c>
      <c r="H121" s="3">
        <v>49279.53</v>
      </c>
      <c r="I121" s="53"/>
      <c r="J121" s="12"/>
    </row>
    <row r="122" spans="3:10" x14ac:dyDescent="0.3">
      <c r="C122" s="50"/>
      <c r="D122" s="46"/>
      <c r="E122" s="46"/>
      <c r="F122" s="46"/>
      <c r="G122" s="19" t="s">
        <v>235</v>
      </c>
      <c r="H122" s="3">
        <v>130000</v>
      </c>
      <c r="I122" s="48" t="s">
        <v>243</v>
      </c>
      <c r="J122" s="13"/>
    </row>
    <row r="123" spans="3:10" x14ac:dyDescent="0.3">
      <c r="C123" s="50"/>
      <c r="D123" s="46"/>
      <c r="E123" s="46"/>
      <c r="F123" s="46"/>
      <c r="G123" s="19" t="s">
        <v>236</v>
      </c>
      <c r="H123" s="3">
        <v>127500</v>
      </c>
      <c r="I123" s="48"/>
      <c r="J123" s="13"/>
    </row>
    <row r="124" spans="3:10" x14ac:dyDescent="0.3">
      <c r="C124" s="50"/>
      <c r="D124" s="46"/>
      <c r="E124" s="46"/>
      <c r="F124" s="46"/>
      <c r="G124" s="19" t="s">
        <v>338</v>
      </c>
      <c r="H124" s="3">
        <v>150000</v>
      </c>
      <c r="I124" s="48"/>
      <c r="J124" s="13"/>
    </row>
    <row r="125" spans="3:10" x14ac:dyDescent="0.3">
      <c r="C125" s="50"/>
      <c r="D125" s="46"/>
      <c r="E125" s="46"/>
      <c r="F125" s="46"/>
      <c r="G125" s="19" t="s">
        <v>237</v>
      </c>
      <c r="H125" s="3">
        <v>125000</v>
      </c>
      <c r="I125" s="48"/>
      <c r="J125" s="13"/>
    </row>
    <row r="126" spans="3:10" x14ac:dyDescent="0.3">
      <c r="C126" s="50"/>
      <c r="D126" s="46"/>
      <c r="E126" s="46"/>
      <c r="F126" s="46"/>
      <c r="G126" s="19" t="s">
        <v>238</v>
      </c>
      <c r="H126" s="3">
        <v>100000</v>
      </c>
      <c r="I126" s="48"/>
      <c r="J126" s="13"/>
    </row>
    <row r="127" spans="3:10" x14ac:dyDescent="0.3">
      <c r="C127" s="50"/>
      <c r="D127" s="46"/>
      <c r="E127" s="46"/>
      <c r="F127" s="46"/>
      <c r="G127" s="19" t="s">
        <v>239</v>
      </c>
      <c r="H127" s="3">
        <v>30000</v>
      </c>
      <c r="I127" s="48"/>
      <c r="J127" s="13"/>
    </row>
    <row r="128" spans="3:10" ht="28.8" x14ac:dyDescent="0.3">
      <c r="C128" s="50"/>
      <c r="D128" s="46"/>
      <c r="E128" s="46"/>
      <c r="F128" s="46"/>
      <c r="G128" s="19" t="s">
        <v>240</v>
      </c>
      <c r="H128" s="3">
        <v>75000</v>
      </c>
      <c r="I128" s="48"/>
      <c r="J128" s="13"/>
    </row>
    <row r="129" spans="3:10" x14ac:dyDescent="0.3">
      <c r="C129" s="50"/>
      <c r="D129" s="46"/>
      <c r="E129" s="46"/>
      <c r="F129" s="46"/>
      <c r="G129" s="19" t="s">
        <v>241</v>
      </c>
      <c r="H129" s="3">
        <v>50000</v>
      </c>
      <c r="I129" s="48"/>
      <c r="J129" s="13"/>
    </row>
    <row r="130" spans="3:10" x14ac:dyDescent="0.3">
      <c r="C130" s="50"/>
      <c r="D130" s="46"/>
      <c r="E130" s="46"/>
      <c r="F130" s="46"/>
      <c r="G130" s="19" t="s">
        <v>242</v>
      </c>
      <c r="H130" s="3">
        <v>8000</v>
      </c>
      <c r="I130" s="48"/>
      <c r="J130" s="13"/>
    </row>
    <row r="131" spans="3:10" x14ac:dyDescent="0.3">
      <c r="C131" s="50"/>
      <c r="D131" s="46"/>
      <c r="E131" s="46"/>
      <c r="F131" s="46"/>
      <c r="G131" s="19" t="s">
        <v>339</v>
      </c>
      <c r="H131" s="3">
        <v>125000</v>
      </c>
      <c r="I131" s="48"/>
      <c r="J131" s="13"/>
    </row>
    <row r="132" spans="3:10" x14ac:dyDescent="0.3">
      <c r="C132" s="50"/>
      <c r="D132" s="46"/>
      <c r="E132" s="46"/>
      <c r="F132" s="46"/>
      <c r="G132" s="19" t="s">
        <v>340</v>
      </c>
      <c r="H132" s="3">
        <v>100000</v>
      </c>
      <c r="I132" s="48"/>
      <c r="J132" s="13"/>
    </row>
    <row r="133" spans="3:10" x14ac:dyDescent="0.3">
      <c r="C133" s="50"/>
      <c r="D133" s="46"/>
      <c r="E133" s="46"/>
      <c r="F133" s="46"/>
      <c r="G133" s="19" t="s">
        <v>341</v>
      </c>
      <c r="H133" s="3">
        <v>30000</v>
      </c>
      <c r="I133" s="48"/>
      <c r="J133" s="13"/>
    </row>
    <row r="134" spans="3:10" ht="28.8" x14ac:dyDescent="0.3">
      <c r="C134" s="50"/>
      <c r="D134" s="46"/>
      <c r="E134" s="46"/>
      <c r="F134" s="46"/>
      <c r="G134" s="19" t="s">
        <v>342</v>
      </c>
      <c r="H134" s="3">
        <v>75000</v>
      </c>
      <c r="I134" s="48"/>
      <c r="J134" s="13"/>
    </row>
    <row r="135" spans="3:10" x14ac:dyDescent="0.3">
      <c r="C135" s="50"/>
      <c r="D135" s="46"/>
      <c r="E135" s="46"/>
      <c r="F135" s="46"/>
      <c r="G135" s="19" t="s">
        <v>343</v>
      </c>
      <c r="H135" s="3">
        <v>50000</v>
      </c>
      <c r="I135" s="48"/>
      <c r="J135" s="14"/>
    </row>
    <row r="136" spans="3:10" x14ac:dyDescent="0.3">
      <c r="C136" s="50"/>
      <c r="D136" s="47"/>
      <c r="E136" s="47"/>
      <c r="F136" s="47"/>
      <c r="G136" s="19" t="s">
        <v>344</v>
      </c>
      <c r="H136" s="3">
        <v>8000</v>
      </c>
      <c r="I136" s="48"/>
      <c r="J136" s="14"/>
    </row>
    <row r="137" spans="3:10" ht="116.25" customHeight="1" x14ac:dyDescent="0.3">
      <c r="C137" s="35" t="s">
        <v>3</v>
      </c>
      <c r="D137" s="35" t="s">
        <v>449</v>
      </c>
      <c r="E137" s="35" t="s">
        <v>452</v>
      </c>
      <c r="F137" s="35" t="s">
        <v>455</v>
      </c>
      <c r="G137" s="19" t="s">
        <v>157</v>
      </c>
      <c r="H137" s="3">
        <v>190000</v>
      </c>
      <c r="I137" s="28" t="s">
        <v>67</v>
      </c>
    </row>
    <row r="138" spans="3:10" ht="21" x14ac:dyDescent="0.4">
      <c r="G138" s="24" t="s">
        <v>443</v>
      </c>
      <c r="H138" s="25">
        <f>SUM(H6:H137)</f>
        <v>14389021.741893446</v>
      </c>
    </row>
  </sheetData>
  <mergeCells count="12">
    <mergeCell ref="C6:C7"/>
    <mergeCell ref="I122:I136"/>
    <mergeCell ref="C8:C136"/>
    <mergeCell ref="I8:I48"/>
    <mergeCell ref="I49:I91"/>
    <mergeCell ref="I92:I121"/>
    <mergeCell ref="D6:D7"/>
    <mergeCell ref="E6:E7"/>
    <mergeCell ref="F6:F7"/>
    <mergeCell ref="D8:D136"/>
    <mergeCell ref="E8:E136"/>
    <mergeCell ref="F8:F136"/>
  </mergeCells>
  <conditionalFormatting sqref="G52:G79">
    <cfRule type="duplicateValues" priority="5" stopIfTrue="1"/>
  </conditionalFormatting>
  <conditionalFormatting sqref="G8:G26">
    <cfRule type="duplicateValues" priority="4" stopIfTrue="1"/>
  </conditionalFormatting>
  <conditionalFormatting sqref="G27:G46 G49:G51">
    <cfRule type="duplicateValues" priority="6" stopIfTrue="1"/>
  </conditionalFormatting>
  <conditionalFormatting sqref="G47:G48">
    <cfRule type="duplicateValues" priority="1" stopIfTrue="1"/>
  </conditionalFormatting>
  <pageMargins left="0.7" right="0.7"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K151"/>
  <sheetViews>
    <sheetView topLeftCell="G124" workbookViewId="0">
      <selection activeCell="A7" sqref="A7"/>
    </sheetView>
  </sheetViews>
  <sheetFormatPr baseColWidth="10" defaultRowHeight="14.4" x14ac:dyDescent="0.3"/>
  <cols>
    <col min="3" max="6" width="51" customWidth="1"/>
    <col min="7" max="7" width="83.33203125" customWidth="1"/>
    <col min="8" max="8" width="38" customWidth="1"/>
    <col min="9" max="9" width="27.5546875" bestFit="1" customWidth="1"/>
  </cols>
  <sheetData>
    <row r="4" spans="3:11" x14ac:dyDescent="0.3">
      <c r="C4" s="1"/>
      <c r="D4" s="1"/>
      <c r="E4" s="1"/>
      <c r="F4" s="1"/>
      <c r="G4" s="1"/>
      <c r="H4" s="1"/>
      <c r="I4" s="1"/>
    </row>
    <row r="5" spans="3:11" ht="36" x14ac:dyDescent="0.35">
      <c r="C5" s="29" t="s">
        <v>0</v>
      </c>
      <c r="D5" s="26" t="s">
        <v>444</v>
      </c>
      <c r="E5" s="26" t="s">
        <v>445</v>
      </c>
      <c r="F5" s="40" t="s">
        <v>446</v>
      </c>
      <c r="G5" s="29" t="s">
        <v>4</v>
      </c>
      <c r="H5" s="29" t="s">
        <v>5</v>
      </c>
      <c r="I5" s="26" t="s">
        <v>68</v>
      </c>
    </row>
    <row r="6" spans="3:11" ht="18" x14ac:dyDescent="0.3">
      <c r="C6" s="46" t="s">
        <v>1</v>
      </c>
      <c r="D6" s="54" t="s">
        <v>454</v>
      </c>
      <c r="E6" s="54" t="s">
        <v>447</v>
      </c>
      <c r="F6" s="54" t="s">
        <v>448</v>
      </c>
      <c r="G6" s="20" t="s">
        <v>9</v>
      </c>
      <c r="H6" s="3">
        <v>1396980.7020954809</v>
      </c>
      <c r="I6" s="23" t="s">
        <v>230</v>
      </c>
    </row>
    <row r="7" spans="3:11" ht="140.25" customHeight="1" x14ac:dyDescent="0.3">
      <c r="C7" s="47"/>
      <c r="D7" s="47"/>
      <c r="E7" s="47"/>
      <c r="F7" s="47"/>
      <c r="G7" s="19" t="s">
        <v>6</v>
      </c>
      <c r="H7" s="3">
        <v>54569.75</v>
      </c>
      <c r="I7" s="28" t="s">
        <v>67</v>
      </c>
      <c r="K7" s="3"/>
    </row>
    <row r="8" spans="3:11" ht="31.5" customHeight="1" x14ac:dyDescent="0.3">
      <c r="C8" s="50" t="s">
        <v>2</v>
      </c>
      <c r="D8" s="54" t="s">
        <v>450</v>
      </c>
      <c r="E8" s="54" t="s">
        <v>447</v>
      </c>
      <c r="F8" s="54" t="s">
        <v>451</v>
      </c>
      <c r="G8" s="18" t="s">
        <v>345</v>
      </c>
      <c r="H8" s="10">
        <v>39814.99</v>
      </c>
      <c r="I8" s="51" t="s">
        <v>65</v>
      </c>
    </row>
    <row r="9" spans="3:11" ht="28.5" customHeight="1" x14ac:dyDescent="0.3">
      <c r="C9" s="50"/>
      <c r="D9" s="46"/>
      <c r="E9" s="46"/>
      <c r="F9" s="46"/>
      <c r="G9" s="18" t="s">
        <v>346</v>
      </c>
      <c r="H9" s="10">
        <v>48703.130000000005</v>
      </c>
      <c r="I9" s="52"/>
      <c r="K9" s="4"/>
    </row>
    <row r="10" spans="3:11" ht="26.4" x14ac:dyDescent="0.3">
      <c r="C10" s="50"/>
      <c r="D10" s="46"/>
      <c r="E10" s="46"/>
      <c r="F10" s="46"/>
      <c r="G10" s="18" t="s">
        <v>347</v>
      </c>
      <c r="H10" s="10">
        <v>28260.240000000005</v>
      </c>
      <c r="I10" s="52"/>
      <c r="K10" s="4"/>
    </row>
    <row r="11" spans="3:11" ht="26.4" x14ac:dyDescent="0.3">
      <c r="C11" s="50"/>
      <c r="D11" s="46"/>
      <c r="E11" s="46"/>
      <c r="F11" s="46"/>
      <c r="G11" s="18" t="s">
        <v>348</v>
      </c>
      <c r="H11" s="10">
        <v>10526.02</v>
      </c>
      <c r="I11" s="52"/>
    </row>
    <row r="12" spans="3:11" ht="26.4" x14ac:dyDescent="0.3">
      <c r="C12" s="50"/>
      <c r="D12" s="46"/>
      <c r="E12" s="46"/>
      <c r="F12" s="46"/>
      <c r="G12" s="18" t="s">
        <v>349</v>
      </c>
      <c r="H12" s="10">
        <v>11081.66</v>
      </c>
      <c r="I12" s="52"/>
    </row>
    <row r="13" spans="3:11" ht="26.4" x14ac:dyDescent="0.3">
      <c r="C13" s="50"/>
      <c r="D13" s="46"/>
      <c r="E13" s="46"/>
      <c r="F13" s="46"/>
      <c r="G13" s="18" t="s">
        <v>350</v>
      </c>
      <c r="H13" s="10">
        <v>19206.32</v>
      </c>
      <c r="I13" s="52"/>
    </row>
    <row r="14" spans="3:11" ht="26.4" x14ac:dyDescent="0.3">
      <c r="C14" s="50"/>
      <c r="D14" s="46"/>
      <c r="E14" s="46"/>
      <c r="F14" s="46"/>
      <c r="G14" s="18" t="s">
        <v>351</v>
      </c>
      <c r="H14" s="10">
        <v>28745.149999999998</v>
      </c>
      <c r="I14" s="52"/>
    </row>
    <row r="15" spans="3:11" ht="26.4" x14ac:dyDescent="0.3">
      <c r="C15" s="50"/>
      <c r="D15" s="46"/>
      <c r="E15" s="46"/>
      <c r="F15" s="46"/>
      <c r="G15" s="18" t="s">
        <v>352</v>
      </c>
      <c r="H15" s="10">
        <v>42094.28</v>
      </c>
      <c r="I15" s="52"/>
    </row>
    <row r="16" spans="3:11" ht="26.4" x14ac:dyDescent="0.3">
      <c r="C16" s="50"/>
      <c r="D16" s="46"/>
      <c r="E16" s="46"/>
      <c r="F16" s="46"/>
      <c r="G16" s="18" t="s">
        <v>353</v>
      </c>
      <c r="H16" s="10">
        <v>32864.810000000005</v>
      </c>
      <c r="I16" s="52"/>
    </row>
    <row r="17" spans="3:9" ht="26.4" x14ac:dyDescent="0.3">
      <c r="C17" s="50"/>
      <c r="D17" s="46"/>
      <c r="E17" s="46"/>
      <c r="F17" s="46"/>
      <c r="G17" s="18" t="s">
        <v>354</v>
      </c>
      <c r="H17" s="10">
        <v>39880.769999999997</v>
      </c>
      <c r="I17" s="52"/>
    </row>
    <row r="18" spans="3:9" ht="26.4" x14ac:dyDescent="0.3">
      <c r="C18" s="50"/>
      <c r="D18" s="46"/>
      <c r="E18" s="46"/>
      <c r="F18" s="46"/>
      <c r="G18" s="18" t="s">
        <v>355</v>
      </c>
      <c r="H18" s="10">
        <v>33198.490000000005</v>
      </c>
      <c r="I18" s="52"/>
    </row>
    <row r="19" spans="3:9" ht="26.4" x14ac:dyDescent="0.3">
      <c r="C19" s="50"/>
      <c r="D19" s="46"/>
      <c r="E19" s="46"/>
      <c r="F19" s="46"/>
      <c r="G19" s="18" t="s">
        <v>356</v>
      </c>
      <c r="H19" s="10">
        <v>36934.329999999994</v>
      </c>
      <c r="I19" s="52"/>
    </row>
    <row r="20" spans="3:9" ht="26.4" x14ac:dyDescent="0.3">
      <c r="C20" s="50"/>
      <c r="D20" s="46"/>
      <c r="E20" s="46"/>
      <c r="F20" s="46"/>
      <c r="G20" s="18" t="s">
        <v>357</v>
      </c>
      <c r="H20" s="10">
        <v>49784.03</v>
      </c>
      <c r="I20" s="52"/>
    </row>
    <row r="21" spans="3:9" ht="26.4" x14ac:dyDescent="0.3">
      <c r="C21" s="50"/>
      <c r="D21" s="46"/>
      <c r="E21" s="46"/>
      <c r="F21" s="46"/>
      <c r="G21" s="18" t="s">
        <v>358</v>
      </c>
      <c r="H21" s="10">
        <v>36206.28</v>
      </c>
      <c r="I21" s="52"/>
    </row>
    <row r="22" spans="3:9" ht="26.4" x14ac:dyDescent="0.3">
      <c r="C22" s="50"/>
      <c r="D22" s="46"/>
      <c r="E22" s="46"/>
      <c r="F22" s="46"/>
      <c r="G22" s="18" t="s">
        <v>359</v>
      </c>
      <c r="H22" s="10">
        <v>39892.19</v>
      </c>
      <c r="I22" s="52"/>
    </row>
    <row r="23" spans="3:9" ht="26.4" x14ac:dyDescent="0.3">
      <c r="C23" s="50"/>
      <c r="D23" s="46"/>
      <c r="E23" s="46"/>
      <c r="F23" s="46"/>
      <c r="G23" s="18" t="s">
        <v>360</v>
      </c>
      <c r="H23" s="10">
        <v>52399.369999999995</v>
      </c>
      <c r="I23" s="52"/>
    </row>
    <row r="24" spans="3:9" ht="26.4" x14ac:dyDescent="0.3">
      <c r="C24" s="50"/>
      <c r="D24" s="46"/>
      <c r="E24" s="46"/>
      <c r="F24" s="46"/>
      <c r="G24" s="18" t="s">
        <v>361</v>
      </c>
      <c r="H24" s="10">
        <v>64003.600000000006</v>
      </c>
      <c r="I24" s="52"/>
    </row>
    <row r="25" spans="3:9" ht="26.4" x14ac:dyDescent="0.3">
      <c r="C25" s="50"/>
      <c r="D25" s="46"/>
      <c r="E25" s="46"/>
      <c r="F25" s="46"/>
      <c r="G25" s="18" t="s">
        <v>362</v>
      </c>
      <c r="H25" s="10">
        <v>57269.780000000013</v>
      </c>
      <c r="I25" s="52"/>
    </row>
    <row r="26" spans="3:9" ht="39.6" x14ac:dyDescent="0.3">
      <c r="C26" s="50"/>
      <c r="D26" s="46"/>
      <c r="E26" s="46"/>
      <c r="F26" s="46"/>
      <c r="G26" s="18" t="s">
        <v>363</v>
      </c>
      <c r="H26" s="10">
        <v>36250.480000000003</v>
      </c>
      <c r="I26" s="52"/>
    </row>
    <row r="27" spans="3:9" ht="26.4" x14ac:dyDescent="0.3">
      <c r="C27" s="50"/>
      <c r="D27" s="46"/>
      <c r="E27" s="46"/>
      <c r="F27" s="46"/>
      <c r="G27" s="18" t="s">
        <v>364</v>
      </c>
      <c r="H27" s="10">
        <v>36700.880000000005</v>
      </c>
      <c r="I27" s="52"/>
    </row>
    <row r="28" spans="3:9" ht="26.4" x14ac:dyDescent="0.3">
      <c r="C28" s="50"/>
      <c r="D28" s="46"/>
      <c r="E28" s="46"/>
      <c r="F28" s="46"/>
      <c r="G28" s="18" t="s">
        <v>365</v>
      </c>
      <c r="H28" s="10">
        <v>65263.490000000005</v>
      </c>
      <c r="I28" s="52"/>
    </row>
    <row r="29" spans="3:9" ht="26.4" x14ac:dyDescent="0.3">
      <c r="C29" s="50"/>
      <c r="D29" s="46"/>
      <c r="E29" s="46"/>
      <c r="F29" s="46"/>
      <c r="G29" s="18" t="s">
        <v>366</v>
      </c>
      <c r="H29" s="10">
        <v>26303.360000000001</v>
      </c>
      <c r="I29" s="52"/>
    </row>
    <row r="30" spans="3:9" ht="26.4" x14ac:dyDescent="0.3">
      <c r="C30" s="50"/>
      <c r="D30" s="46"/>
      <c r="E30" s="46"/>
      <c r="F30" s="46"/>
      <c r="G30" s="18" t="s">
        <v>367</v>
      </c>
      <c r="H30" s="10">
        <v>39539.939999999995</v>
      </c>
      <c r="I30" s="52"/>
    </row>
    <row r="31" spans="3:9" ht="26.4" x14ac:dyDescent="0.3">
      <c r="C31" s="50"/>
      <c r="D31" s="46"/>
      <c r="E31" s="46"/>
      <c r="F31" s="46"/>
      <c r="G31" s="18" t="s">
        <v>368</v>
      </c>
      <c r="H31" s="10">
        <v>22972.099999999995</v>
      </c>
      <c r="I31" s="52"/>
    </row>
    <row r="32" spans="3:9" ht="26.4" x14ac:dyDescent="0.3">
      <c r="C32" s="50"/>
      <c r="D32" s="46"/>
      <c r="E32" s="46"/>
      <c r="F32" s="46"/>
      <c r="G32" s="18" t="s">
        <v>369</v>
      </c>
      <c r="H32" s="10">
        <v>14848.96</v>
      </c>
      <c r="I32" s="52"/>
    </row>
    <row r="33" spans="3:9" ht="39.6" x14ac:dyDescent="0.3">
      <c r="C33" s="50"/>
      <c r="D33" s="46"/>
      <c r="E33" s="46"/>
      <c r="F33" s="46"/>
      <c r="G33" s="18" t="s">
        <v>370</v>
      </c>
      <c r="H33" s="10">
        <v>29093.939999999995</v>
      </c>
      <c r="I33" s="52"/>
    </row>
    <row r="34" spans="3:9" ht="26.4" x14ac:dyDescent="0.3">
      <c r="C34" s="50"/>
      <c r="D34" s="46"/>
      <c r="E34" s="46"/>
      <c r="F34" s="46"/>
      <c r="G34" s="18" t="s">
        <v>371</v>
      </c>
      <c r="H34" s="10">
        <v>24360.1</v>
      </c>
      <c r="I34" s="52"/>
    </row>
    <row r="35" spans="3:9" ht="39.6" x14ac:dyDescent="0.3">
      <c r="C35" s="50"/>
      <c r="D35" s="46"/>
      <c r="E35" s="46"/>
      <c r="F35" s="46"/>
      <c r="G35" s="18" t="s">
        <v>372</v>
      </c>
      <c r="H35" s="10">
        <v>5091.16</v>
      </c>
      <c r="I35" s="52"/>
    </row>
    <row r="36" spans="3:9" ht="39.6" x14ac:dyDescent="0.3">
      <c r="C36" s="50"/>
      <c r="D36" s="46"/>
      <c r="E36" s="46"/>
      <c r="F36" s="46"/>
      <c r="G36" s="18" t="s">
        <v>373</v>
      </c>
      <c r="H36" s="10">
        <v>61646.93</v>
      </c>
      <c r="I36" s="52"/>
    </row>
    <row r="37" spans="3:9" ht="26.4" x14ac:dyDescent="0.3">
      <c r="C37" s="50"/>
      <c r="D37" s="46"/>
      <c r="E37" s="46"/>
      <c r="F37" s="46"/>
      <c r="G37" s="18" t="s">
        <v>374</v>
      </c>
      <c r="H37" s="10">
        <v>53341.32</v>
      </c>
      <c r="I37" s="52"/>
    </row>
    <row r="38" spans="3:9" ht="26.4" x14ac:dyDescent="0.3">
      <c r="C38" s="50"/>
      <c r="D38" s="46"/>
      <c r="E38" s="46"/>
      <c r="F38" s="46"/>
      <c r="G38" s="18" t="s">
        <v>375</v>
      </c>
      <c r="H38" s="10">
        <v>23613.579999999998</v>
      </c>
      <c r="I38" s="52"/>
    </row>
    <row r="39" spans="3:9" ht="39.6" x14ac:dyDescent="0.3">
      <c r="C39" s="50"/>
      <c r="D39" s="46"/>
      <c r="E39" s="46"/>
      <c r="F39" s="46"/>
      <c r="G39" s="18" t="s">
        <v>376</v>
      </c>
      <c r="H39" s="10">
        <v>34265.060000000005</v>
      </c>
      <c r="I39" s="52"/>
    </row>
    <row r="40" spans="3:9" ht="26.4" x14ac:dyDescent="0.3">
      <c r="C40" s="50"/>
      <c r="D40" s="46"/>
      <c r="E40" s="46"/>
      <c r="F40" s="46"/>
      <c r="G40" s="18" t="s">
        <v>377</v>
      </c>
      <c r="H40" s="10">
        <v>49939.97</v>
      </c>
      <c r="I40" s="52"/>
    </row>
    <row r="41" spans="3:9" ht="26.4" x14ac:dyDescent="0.3">
      <c r="C41" s="50"/>
      <c r="D41" s="46"/>
      <c r="E41" s="46"/>
      <c r="F41" s="46"/>
      <c r="G41" s="18" t="s">
        <v>378</v>
      </c>
      <c r="H41" s="10">
        <v>65224.579999999994</v>
      </c>
      <c r="I41" s="52"/>
    </row>
    <row r="42" spans="3:9" ht="39.6" x14ac:dyDescent="0.3">
      <c r="C42" s="50"/>
      <c r="D42" s="46"/>
      <c r="E42" s="46"/>
      <c r="F42" s="46"/>
      <c r="G42" s="18" t="s">
        <v>379</v>
      </c>
      <c r="H42" s="10">
        <v>54218.380000000005</v>
      </c>
      <c r="I42" s="52"/>
    </row>
    <row r="43" spans="3:9" ht="39.6" x14ac:dyDescent="0.3">
      <c r="C43" s="50"/>
      <c r="D43" s="46"/>
      <c r="E43" s="46"/>
      <c r="F43" s="46"/>
      <c r="G43" s="18" t="s">
        <v>380</v>
      </c>
      <c r="H43" s="10">
        <v>21138.789999999997</v>
      </c>
      <c r="I43" s="52"/>
    </row>
    <row r="44" spans="3:9" ht="39.6" x14ac:dyDescent="0.3">
      <c r="C44" s="50"/>
      <c r="D44" s="46"/>
      <c r="E44" s="46"/>
      <c r="F44" s="46"/>
      <c r="G44" s="18" t="s">
        <v>381</v>
      </c>
      <c r="H44" s="10">
        <v>35735.279999999999</v>
      </c>
      <c r="I44" s="52"/>
    </row>
    <row r="45" spans="3:9" ht="26.4" x14ac:dyDescent="0.3">
      <c r="C45" s="50"/>
      <c r="D45" s="46"/>
      <c r="E45" s="46"/>
      <c r="F45" s="46"/>
      <c r="G45" s="18" t="s">
        <v>382</v>
      </c>
      <c r="H45" s="10">
        <v>56476.260000000009</v>
      </c>
      <c r="I45" s="52"/>
    </row>
    <row r="46" spans="3:9" ht="26.4" x14ac:dyDescent="0.3">
      <c r="C46" s="50"/>
      <c r="D46" s="46"/>
      <c r="E46" s="46"/>
      <c r="F46" s="46"/>
      <c r="G46" s="18" t="s">
        <v>383</v>
      </c>
      <c r="H46" s="10">
        <v>13349.1</v>
      </c>
      <c r="I46" s="52"/>
    </row>
    <row r="47" spans="3:9" ht="26.4" x14ac:dyDescent="0.3">
      <c r="C47" s="50"/>
      <c r="D47" s="46"/>
      <c r="E47" s="46"/>
      <c r="F47" s="46"/>
      <c r="G47" s="18" t="s">
        <v>384</v>
      </c>
      <c r="H47" s="10">
        <v>36722.219999999994</v>
      </c>
      <c r="I47" s="52"/>
    </row>
    <row r="48" spans="3:9" ht="26.4" x14ac:dyDescent="0.3">
      <c r="C48" s="50"/>
      <c r="D48" s="46"/>
      <c r="E48" s="46"/>
      <c r="F48" s="46"/>
      <c r="G48" s="18" t="s">
        <v>385</v>
      </c>
      <c r="H48" s="10">
        <v>23166.15</v>
      </c>
      <c r="I48" s="52"/>
    </row>
    <row r="49" spans="3:9" x14ac:dyDescent="0.3">
      <c r="C49" s="50"/>
      <c r="D49" s="46"/>
      <c r="E49" s="46"/>
      <c r="F49" s="46"/>
      <c r="G49" s="18" t="s">
        <v>181</v>
      </c>
      <c r="H49" s="10">
        <v>59477.864999999998</v>
      </c>
      <c r="I49" s="52"/>
    </row>
    <row r="50" spans="3:9" ht="39.6" x14ac:dyDescent="0.3">
      <c r="C50" s="50"/>
      <c r="D50" s="46"/>
      <c r="E50" s="46"/>
      <c r="F50" s="46"/>
      <c r="G50" s="18" t="s">
        <v>386</v>
      </c>
      <c r="H50" s="10">
        <v>40673.923750000002</v>
      </c>
      <c r="I50" s="52"/>
    </row>
    <row r="51" spans="3:9" x14ac:dyDescent="0.3">
      <c r="C51" s="50"/>
      <c r="D51" s="46"/>
      <c r="E51" s="46"/>
      <c r="F51" s="46"/>
      <c r="G51" s="18" t="s">
        <v>182</v>
      </c>
      <c r="H51" s="10">
        <v>62903.954311200003</v>
      </c>
      <c r="I51" s="52"/>
    </row>
    <row r="52" spans="3:9" ht="26.4" x14ac:dyDescent="0.3">
      <c r="C52" s="50"/>
      <c r="D52" s="46"/>
      <c r="E52" s="46"/>
      <c r="F52" s="46"/>
      <c r="G52" s="18" t="s">
        <v>183</v>
      </c>
      <c r="H52" s="10">
        <v>204916.45735876</v>
      </c>
      <c r="I52" s="52"/>
    </row>
    <row r="53" spans="3:9" ht="26.4" x14ac:dyDescent="0.3">
      <c r="C53" s="50"/>
      <c r="D53" s="46"/>
      <c r="E53" s="46"/>
      <c r="F53" s="46"/>
      <c r="G53" s="18" t="s">
        <v>184</v>
      </c>
      <c r="H53" s="10">
        <v>197516.39898857143</v>
      </c>
      <c r="I53" s="52"/>
    </row>
    <row r="54" spans="3:9" x14ac:dyDescent="0.3">
      <c r="C54" s="50"/>
      <c r="D54" s="46"/>
      <c r="E54" s="46"/>
      <c r="F54" s="46"/>
      <c r="G54" s="18" t="s">
        <v>265</v>
      </c>
      <c r="H54" s="10">
        <v>81312</v>
      </c>
      <c r="I54" s="52"/>
    </row>
    <row r="55" spans="3:9" x14ac:dyDescent="0.3">
      <c r="C55" s="50"/>
      <c r="D55" s="46"/>
      <c r="E55" s="46"/>
      <c r="F55" s="46"/>
      <c r="G55" s="18" t="s">
        <v>186</v>
      </c>
      <c r="H55" s="10">
        <v>60354.884118571426</v>
      </c>
      <c r="I55" s="52"/>
    </row>
    <row r="56" spans="3:9" ht="52.8" x14ac:dyDescent="0.3">
      <c r="C56" s="50"/>
      <c r="D56" s="46"/>
      <c r="E56" s="46"/>
      <c r="F56" s="46"/>
      <c r="G56" s="18" t="s">
        <v>189</v>
      </c>
      <c r="H56" s="10">
        <v>202972.16399999999</v>
      </c>
      <c r="I56" s="52"/>
    </row>
    <row r="57" spans="3:9" ht="26.4" x14ac:dyDescent="0.3">
      <c r="C57" s="50"/>
      <c r="D57" s="46"/>
      <c r="E57" s="46"/>
      <c r="F57" s="46"/>
      <c r="G57" s="18" t="s">
        <v>266</v>
      </c>
      <c r="H57" s="11">
        <v>456989.21999999991</v>
      </c>
      <c r="I57" s="52"/>
    </row>
    <row r="58" spans="3:9" x14ac:dyDescent="0.3">
      <c r="C58" s="50"/>
      <c r="D58" s="46"/>
      <c r="E58" s="46"/>
      <c r="F58" s="46"/>
      <c r="G58" s="18" t="s">
        <v>387</v>
      </c>
      <c r="H58" s="11">
        <v>215271.3</v>
      </c>
      <c r="I58" s="52"/>
    </row>
    <row r="59" spans="3:9" x14ac:dyDescent="0.3">
      <c r="C59" s="50"/>
      <c r="D59" s="46"/>
      <c r="E59" s="46"/>
      <c r="F59" s="46"/>
      <c r="G59" s="18" t="s">
        <v>267</v>
      </c>
      <c r="H59" s="11">
        <v>250000</v>
      </c>
      <c r="I59" s="52"/>
    </row>
    <row r="60" spans="3:9" x14ac:dyDescent="0.3">
      <c r="C60" s="50"/>
      <c r="D60" s="46"/>
      <c r="E60" s="46"/>
      <c r="F60" s="46"/>
      <c r="G60" s="18" t="s">
        <v>388</v>
      </c>
      <c r="H60" s="11">
        <v>9006.0300000000007</v>
      </c>
      <c r="I60" s="52"/>
    </row>
    <row r="61" spans="3:9" x14ac:dyDescent="0.3">
      <c r="C61" s="50"/>
      <c r="D61" s="46"/>
      <c r="E61" s="46"/>
      <c r="F61" s="46"/>
      <c r="G61" s="18" t="s">
        <v>389</v>
      </c>
      <c r="H61" s="11">
        <v>14406.76</v>
      </c>
      <c r="I61" s="52"/>
    </row>
    <row r="62" spans="3:9" ht="26.4" x14ac:dyDescent="0.3">
      <c r="C62" s="50"/>
      <c r="D62" s="46"/>
      <c r="E62" s="46"/>
      <c r="F62" s="46"/>
      <c r="G62" s="18" t="s">
        <v>390</v>
      </c>
      <c r="H62" s="11">
        <v>20640.390000000003</v>
      </c>
      <c r="I62" s="52"/>
    </row>
    <row r="63" spans="3:9" x14ac:dyDescent="0.3">
      <c r="C63" s="50"/>
      <c r="D63" s="46"/>
      <c r="E63" s="46"/>
      <c r="F63" s="46"/>
      <c r="G63" s="18" t="s">
        <v>391</v>
      </c>
      <c r="H63" s="11">
        <v>43958.42</v>
      </c>
      <c r="I63" s="52"/>
    </row>
    <row r="64" spans="3:9" ht="26.4" x14ac:dyDescent="0.3">
      <c r="C64" s="50"/>
      <c r="D64" s="46"/>
      <c r="E64" s="46"/>
      <c r="F64" s="46"/>
      <c r="G64" s="18" t="s">
        <v>392</v>
      </c>
      <c r="H64" s="11">
        <v>9528.68</v>
      </c>
      <c r="I64" s="52"/>
    </row>
    <row r="65" spans="3:9" ht="26.4" x14ac:dyDescent="0.3">
      <c r="C65" s="50"/>
      <c r="D65" s="46"/>
      <c r="E65" s="46"/>
      <c r="F65" s="46"/>
      <c r="G65" s="18" t="s">
        <v>393</v>
      </c>
      <c r="H65" s="11">
        <v>23071.84</v>
      </c>
      <c r="I65" s="52"/>
    </row>
    <row r="66" spans="3:9" x14ac:dyDescent="0.3">
      <c r="C66" s="50"/>
      <c r="D66" s="46"/>
      <c r="E66" s="46"/>
      <c r="F66" s="46"/>
      <c r="G66" s="18" t="s">
        <v>394</v>
      </c>
      <c r="H66" s="11">
        <v>66139.8</v>
      </c>
      <c r="I66" s="52"/>
    </row>
    <row r="67" spans="3:9" x14ac:dyDescent="0.3">
      <c r="C67" s="50"/>
      <c r="D67" s="46"/>
      <c r="E67" s="46"/>
      <c r="F67" s="46"/>
      <c r="G67" s="18" t="s">
        <v>395</v>
      </c>
      <c r="H67" s="11">
        <v>24074.28</v>
      </c>
      <c r="I67" s="52"/>
    </row>
    <row r="68" spans="3:9" x14ac:dyDescent="0.3">
      <c r="C68" s="50"/>
      <c r="D68" s="46"/>
      <c r="E68" s="46"/>
      <c r="F68" s="46"/>
      <c r="G68" s="18" t="s">
        <v>396</v>
      </c>
      <c r="H68" s="11">
        <v>17221.27</v>
      </c>
      <c r="I68" s="52"/>
    </row>
    <row r="69" spans="3:9" ht="26.4" x14ac:dyDescent="0.3">
      <c r="C69" s="50"/>
      <c r="D69" s="46"/>
      <c r="E69" s="46"/>
      <c r="F69" s="46"/>
      <c r="G69" s="18" t="s">
        <v>397</v>
      </c>
      <c r="H69" s="11">
        <v>15189.76</v>
      </c>
      <c r="I69" s="52"/>
    </row>
    <row r="70" spans="3:9" x14ac:dyDescent="0.3">
      <c r="C70" s="50"/>
      <c r="D70" s="46"/>
      <c r="E70" s="46"/>
      <c r="F70" s="46"/>
      <c r="G70" s="18" t="s">
        <v>398</v>
      </c>
      <c r="H70" s="11">
        <v>12700.989999999998</v>
      </c>
      <c r="I70" s="52"/>
    </row>
    <row r="71" spans="3:9" ht="26.4" x14ac:dyDescent="0.3">
      <c r="C71" s="50"/>
      <c r="D71" s="46"/>
      <c r="E71" s="46"/>
      <c r="F71" s="46"/>
      <c r="G71" s="18" t="s">
        <v>399</v>
      </c>
      <c r="H71" s="11">
        <v>12183.9</v>
      </c>
      <c r="I71" s="52"/>
    </row>
    <row r="72" spans="3:9" x14ac:dyDescent="0.3">
      <c r="C72" s="50"/>
      <c r="D72" s="46"/>
      <c r="E72" s="46"/>
      <c r="F72" s="46"/>
      <c r="G72" s="18" t="s">
        <v>400</v>
      </c>
      <c r="H72" s="11">
        <v>88949.390000000014</v>
      </c>
      <c r="I72" s="52"/>
    </row>
    <row r="73" spans="3:9" x14ac:dyDescent="0.3">
      <c r="C73" s="50"/>
      <c r="D73" s="46"/>
      <c r="E73" s="46"/>
      <c r="F73" s="46"/>
      <c r="G73" s="18" t="s">
        <v>401</v>
      </c>
      <c r="H73" s="11">
        <v>6542.8300000000017</v>
      </c>
      <c r="I73" s="52"/>
    </row>
    <row r="74" spans="3:9" x14ac:dyDescent="0.3">
      <c r="C74" s="50"/>
      <c r="D74" s="46"/>
      <c r="E74" s="46"/>
      <c r="F74" s="46"/>
      <c r="G74" s="18" t="s">
        <v>402</v>
      </c>
      <c r="H74" s="11">
        <v>216244.69000000003</v>
      </c>
      <c r="I74" s="52"/>
    </row>
    <row r="75" spans="3:9" x14ac:dyDescent="0.3">
      <c r="C75" s="50"/>
      <c r="D75" s="46"/>
      <c r="E75" s="46"/>
      <c r="F75" s="46"/>
      <c r="G75" s="18" t="s">
        <v>403</v>
      </c>
      <c r="H75" s="11">
        <v>35684.189999999995</v>
      </c>
      <c r="I75" s="52"/>
    </row>
    <row r="76" spans="3:9" ht="26.4" x14ac:dyDescent="0.3">
      <c r="C76" s="50"/>
      <c r="D76" s="46"/>
      <c r="E76" s="46"/>
      <c r="F76" s="46"/>
      <c r="G76" s="18" t="s">
        <v>404</v>
      </c>
      <c r="H76" s="11">
        <v>15150.479999999998</v>
      </c>
      <c r="I76" s="52"/>
    </row>
    <row r="77" spans="3:9" x14ac:dyDescent="0.3">
      <c r="C77" s="50"/>
      <c r="D77" s="46"/>
      <c r="E77" s="46"/>
      <c r="F77" s="46"/>
      <c r="G77" s="18" t="s">
        <v>405</v>
      </c>
      <c r="H77" s="11">
        <v>52420.73</v>
      </c>
      <c r="I77" s="52"/>
    </row>
    <row r="78" spans="3:9" x14ac:dyDescent="0.3">
      <c r="C78" s="50"/>
      <c r="D78" s="46"/>
      <c r="E78" s="46"/>
      <c r="F78" s="46"/>
      <c r="G78" s="18" t="s">
        <v>406</v>
      </c>
      <c r="H78" s="11">
        <v>9010.02</v>
      </c>
      <c r="I78" s="52"/>
    </row>
    <row r="79" spans="3:9" ht="26.4" x14ac:dyDescent="0.3">
      <c r="C79" s="50"/>
      <c r="D79" s="46"/>
      <c r="E79" s="46"/>
      <c r="F79" s="46"/>
      <c r="G79" s="18" t="s">
        <v>407</v>
      </c>
      <c r="H79" s="11">
        <v>76293.09</v>
      </c>
      <c r="I79" s="52"/>
    </row>
    <row r="80" spans="3:9" ht="26.4" x14ac:dyDescent="0.3">
      <c r="C80" s="50"/>
      <c r="D80" s="46"/>
      <c r="E80" s="46"/>
      <c r="F80" s="46"/>
      <c r="G80" s="18" t="s">
        <v>408</v>
      </c>
      <c r="H80" s="11">
        <v>59577.26999999999</v>
      </c>
      <c r="I80" s="52"/>
    </row>
    <row r="81" spans="3:9" ht="26.4" x14ac:dyDescent="0.3">
      <c r="C81" s="50"/>
      <c r="D81" s="46"/>
      <c r="E81" s="46"/>
      <c r="F81" s="46"/>
      <c r="G81" s="18" t="s">
        <v>409</v>
      </c>
      <c r="H81" s="11">
        <v>57977.33</v>
      </c>
      <c r="I81" s="52"/>
    </row>
    <row r="82" spans="3:9" x14ac:dyDescent="0.3">
      <c r="C82" s="50"/>
      <c r="D82" s="46"/>
      <c r="E82" s="46"/>
      <c r="F82" s="46"/>
      <c r="G82" s="18" t="s">
        <v>410</v>
      </c>
      <c r="H82" s="11">
        <v>17369.97</v>
      </c>
      <c r="I82" s="52"/>
    </row>
    <row r="83" spans="3:9" x14ac:dyDescent="0.3">
      <c r="C83" s="50"/>
      <c r="D83" s="46"/>
      <c r="E83" s="46"/>
      <c r="F83" s="46"/>
      <c r="G83" s="18" t="s">
        <v>411</v>
      </c>
      <c r="H83" s="11">
        <v>28271.86</v>
      </c>
      <c r="I83" s="52"/>
    </row>
    <row r="84" spans="3:9" ht="26.4" x14ac:dyDescent="0.3">
      <c r="C84" s="50"/>
      <c r="D84" s="46"/>
      <c r="E84" s="46"/>
      <c r="F84" s="46"/>
      <c r="G84" s="18" t="s">
        <v>412</v>
      </c>
      <c r="H84" s="11">
        <v>34050.51</v>
      </c>
      <c r="I84" s="52"/>
    </row>
    <row r="85" spans="3:9" x14ac:dyDescent="0.3">
      <c r="C85" s="50"/>
      <c r="D85" s="46"/>
      <c r="E85" s="46"/>
      <c r="F85" s="46"/>
      <c r="G85" s="18" t="s">
        <v>413</v>
      </c>
      <c r="H85" s="11">
        <v>101862.45</v>
      </c>
      <c r="I85" s="52"/>
    </row>
    <row r="86" spans="3:9" x14ac:dyDescent="0.3">
      <c r="C86" s="50"/>
      <c r="D86" s="46"/>
      <c r="E86" s="46"/>
      <c r="F86" s="46"/>
      <c r="G86" s="32" t="s">
        <v>415</v>
      </c>
      <c r="H86" s="16">
        <v>1118006.064</v>
      </c>
      <c r="I86" s="52"/>
    </row>
    <row r="87" spans="3:9" x14ac:dyDescent="0.3">
      <c r="C87" s="50"/>
      <c r="D87" s="46"/>
      <c r="E87" s="46"/>
      <c r="F87" s="46"/>
      <c r="G87" s="32" t="s">
        <v>179</v>
      </c>
      <c r="H87" s="16">
        <v>320000</v>
      </c>
      <c r="I87" s="52"/>
    </row>
    <row r="88" spans="3:9" x14ac:dyDescent="0.3">
      <c r="C88" s="50"/>
      <c r="D88" s="46"/>
      <c r="E88" s="46"/>
      <c r="F88" s="46"/>
      <c r="G88" s="32" t="s">
        <v>414</v>
      </c>
      <c r="H88" s="15">
        <v>3933827.4079999998</v>
      </c>
      <c r="I88" s="48" t="s">
        <v>84</v>
      </c>
    </row>
    <row r="89" spans="3:9" ht="26.4" x14ac:dyDescent="0.3">
      <c r="C89" s="50"/>
      <c r="D89" s="46"/>
      <c r="E89" s="46"/>
      <c r="F89" s="46"/>
      <c r="G89" s="33" t="s">
        <v>264</v>
      </c>
      <c r="H89" s="17">
        <v>697340</v>
      </c>
      <c r="I89" s="48"/>
    </row>
    <row r="90" spans="3:9" ht="26.4" x14ac:dyDescent="0.3">
      <c r="C90" s="50"/>
      <c r="D90" s="46"/>
      <c r="E90" s="46"/>
      <c r="F90" s="46"/>
      <c r="G90" s="33" t="s">
        <v>190</v>
      </c>
      <c r="H90" s="17">
        <v>2959641.37</v>
      </c>
      <c r="I90" s="48"/>
    </row>
    <row r="91" spans="3:9" x14ac:dyDescent="0.3">
      <c r="C91" s="50"/>
      <c r="D91" s="46"/>
      <c r="E91" s="46"/>
      <c r="F91" s="46"/>
      <c r="G91" s="18" t="s">
        <v>388</v>
      </c>
      <c r="H91" s="10">
        <v>9006.0300000000007</v>
      </c>
      <c r="I91" s="48" t="s">
        <v>220</v>
      </c>
    </row>
    <row r="92" spans="3:9" x14ac:dyDescent="0.3">
      <c r="C92" s="50"/>
      <c r="D92" s="46"/>
      <c r="E92" s="46"/>
      <c r="F92" s="46"/>
      <c r="G92" s="18" t="s">
        <v>389</v>
      </c>
      <c r="H92" s="10">
        <v>14406.76</v>
      </c>
      <c r="I92" s="48"/>
    </row>
    <row r="93" spans="3:9" ht="26.4" x14ac:dyDescent="0.3">
      <c r="C93" s="50"/>
      <c r="D93" s="46"/>
      <c r="E93" s="46"/>
      <c r="F93" s="46"/>
      <c r="G93" s="18" t="s">
        <v>390</v>
      </c>
      <c r="H93" s="10">
        <v>20640.390000000003</v>
      </c>
      <c r="I93" s="48"/>
    </row>
    <row r="94" spans="3:9" x14ac:dyDescent="0.3">
      <c r="C94" s="50"/>
      <c r="D94" s="46"/>
      <c r="E94" s="46"/>
      <c r="F94" s="46"/>
      <c r="G94" s="18" t="s">
        <v>391</v>
      </c>
      <c r="H94" s="10">
        <v>43958.42</v>
      </c>
      <c r="I94" s="48"/>
    </row>
    <row r="95" spans="3:9" ht="26.4" x14ac:dyDescent="0.3">
      <c r="C95" s="50"/>
      <c r="D95" s="46"/>
      <c r="E95" s="46"/>
      <c r="F95" s="46"/>
      <c r="G95" s="18" t="s">
        <v>392</v>
      </c>
      <c r="H95" s="10">
        <v>9528.68</v>
      </c>
      <c r="I95" s="48"/>
    </row>
    <row r="96" spans="3:9" ht="26.4" x14ac:dyDescent="0.3">
      <c r="C96" s="50"/>
      <c r="D96" s="46"/>
      <c r="E96" s="46"/>
      <c r="F96" s="46"/>
      <c r="G96" s="18" t="s">
        <v>393</v>
      </c>
      <c r="H96" s="10">
        <v>23071.84</v>
      </c>
      <c r="I96" s="48"/>
    </row>
    <row r="97" spans="3:9" x14ac:dyDescent="0.3">
      <c r="C97" s="50"/>
      <c r="D97" s="46"/>
      <c r="E97" s="46"/>
      <c r="F97" s="46"/>
      <c r="G97" s="18" t="s">
        <v>394</v>
      </c>
      <c r="H97" s="10">
        <v>66139.8</v>
      </c>
      <c r="I97" s="48"/>
    </row>
    <row r="98" spans="3:9" x14ac:dyDescent="0.3">
      <c r="C98" s="50"/>
      <c r="D98" s="46"/>
      <c r="E98" s="46"/>
      <c r="F98" s="46"/>
      <c r="G98" s="18" t="s">
        <v>395</v>
      </c>
      <c r="H98" s="10">
        <v>24074.28</v>
      </c>
      <c r="I98" s="48"/>
    </row>
    <row r="99" spans="3:9" x14ac:dyDescent="0.3">
      <c r="C99" s="50"/>
      <c r="D99" s="46"/>
      <c r="E99" s="46"/>
      <c r="F99" s="46"/>
      <c r="G99" s="18" t="s">
        <v>396</v>
      </c>
      <c r="H99" s="10">
        <v>17221.27</v>
      </c>
      <c r="I99" s="48"/>
    </row>
    <row r="100" spans="3:9" ht="26.4" x14ac:dyDescent="0.3">
      <c r="C100" s="50"/>
      <c r="D100" s="46"/>
      <c r="E100" s="46"/>
      <c r="F100" s="46"/>
      <c r="G100" s="18" t="s">
        <v>397</v>
      </c>
      <c r="H100" s="10">
        <v>15189.76</v>
      </c>
      <c r="I100" s="48"/>
    </row>
    <row r="101" spans="3:9" x14ac:dyDescent="0.3">
      <c r="C101" s="50"/>
      <c r="D101" s="46"/>
      <c r="E101" s="46"/>
      <c r="F101" s="46"/>
      <c r="G101" s="18" t="s">
        <v>398</v>
      </c>
      <c r="H101" s="10">
        <v>12700.989999999998</v>
      </c>
      <c r="I101" s="48"/>
    </row>
    <row r="102" spans="3:9" ht="26.4" x14ac:dyDescent="0.3">
      <c r="C102" s="50"/>
      <c r="D102" s="46"/>
      <c r="E102" s="46"/>
      <c r="F102" s="46"/>
      <c r="G102" s="18" t="s">
        <v>399</v>
      </c>
      <c r="H102" s="10">
        <v>12183.9</v>
      </c>
      <c r="I102" s="48"/>
    </row>
    <row r="103" spans="3:9" x14ac:dyDescent="0.3">
      <c r="C103" s="50"/>
      <c r="D103" s="46"/>
      <c r="E103" s="46"/>
      <c r="F103" s="46"/>
      <c r="G103" s="18" t="s">
        <v>400</v>
      </c>
      <c r="H103" s="10">
        <v>88949.390000000014</v>
      </c>
      <c r="I103" s="48"/>
    </row>
    <row r="104" spans="3:9" x14ac:dyDescent="0.3">
      <c r="C104" s="50"/>
      <c r="D104" s="46"/>
      <c r="E104" s="46"/>
      <c r="F104" s="46"/>
      <c r="G104" s="18" t="s">
        <v>401</v>
      </c>
      <c r="H104" s="10">
        <v>6542.8300000000017</v>
      </c>
      <c r="I104" s="48"/>
    </row>
    <row r="105" spans="3:9" x14ac:dyDescent="0.3">
      <c r="C105" s="50"/>
      <c r="D105" s="46"/>
      <c r="E105" s="46"/>
      <c r="F105" s="46"/>
      <c r="G105" s="18" t="s">
        <v>402</v>
      </c>
      <c r="H105" s="10">
        <v>216244.69000000003</v>
      </c>
      <c r="I105" s="48"/>
    </row>
    <row r="106" spans="3:9" x14ac:dyDescent="0.3">
      <c r="C106" s="50"/>
      <c r="D106" s="46"/>
      <c r="E106" s="46"/>
      <c r="F106" s="46"/>
      <c r="G106" s="18" t="s">
        <v>403</v>
      </c>
      <c r="H106" s="10">
        <v>35684.189999999995</v>
      </c>
      <c r="I106" s="48"/>
    </row>
    <row r="107" spans="3:9" ht="26.4" x14ac:dyDescent="0.3">
      <c r="C107" s="50"/>
      <c r="D107" s="46"/>
      <c r="E107" s="46"/>
      <c r="F107" s="46"/>
      <c r="G107" s="18" t="s">
        <v>404</v>
      </c>
      <c r="H107" s="10">
        <v>15150.479999999998</v>
      </c>
      <c r="I107" s="48"/>
    </row>
    <row r="108" spans="3:9" x14ac:dyDescent="0.3">
      <c r="C108" s="50"/>
      <c r="D108" s="46"/>
      <c r="E108" s="46"/>
      <c r="F108" s="46"/>
      <c r="G108" s="18" t="s">
        <v>405</v>
      </c>
      <c r="H108" s="10">
        <v>52420.73</v>
      </c>
      <c r="I108" s="48"/>
    </row>
    <row r="109" spans="3:9" x14ac:dyDescent="0.3">
      <c r="C109" s="50"/>
      <c r="D109" s="46"/>
      <c r="E109" s="46"/>
      <c r="F109" s="46"/>
      <c r="G109" s="18" t="s">
        <v>406</v>
      </c>
      <c r="H109" s="10">
        <v>9010.02</v>
      </c>
      <c r="I109" s="48"/>
    </row>
    <row r="110" spans="3:9" ht="26.4" x14ac:dyDescent="0.3">
      <c r="C110" s="50"/>
      <c r="D110" s="46"/>
      <c r="E110" s="46"/>
      <c r="F110" s="46"/>
      <c r="G110" s="18" t="s">
        <v>407</v>
      </c>
      <c r="H110" s="10">
        <v>76293.09</v>
      </c>
      <c r="I110" s="48"/>
    </row>
    <row r="111" spans="3:9" ht="26.4" x14ac:dyDescent="0.3">
      <c r="C111" s="50"/>
      <c r="D111" s="46"/>
      <c r="E111" s="46"/>
      <c r="F111" s="46"/>
      <c r="G111" s="18" t="s">
        <v>408</v>
      </c>
      <c r="H111" s="10">
        <v>59577.26999999999</v>
      </c>
      <c r="I111" s="48"/>
    </row>
    <row r="112" spans="3:9" ht="26.4" x14ac:dyDescent="0.3">
      <c r="C112" s="50"/>
      <c r="D112" s="46"/>
      <c r="E112" s="46"/>
      <c r="F112" s="46"/>
      <c r="G112" s="18" t="s">
        <v>409</v>
      </c>
      <c r="H112" s="10">
        <v>57977.33</v>
      </c>
      <c r="I112" s="48"/>
    </row>
    <row r="113" spans="3:9" x14ac:dyDescent="0.3">
      <c r="C113" s="50"/>
      <c r="D113" s="46"/>
      <c r="E113" s="46"/>
      <c r="F113" s="46"/>
      <c r="G113" s="18" t="s">
        <v>410</v>
      </c>
      <c r="H113" s="10">
        <v>17369.97</v>
      </c>
      <c r="I113" s="48"/>
    </row>
    <row r="114" spans="3:9" x14ac:dyDescent="0.3">
      <c r="C114" s="50"/>
      <c r="D114" s="46"/>
      <c r="E114" s="46"/>
      <c r="F114" s="46"/>
      <c r="G114" s="18" t="s">
        <v>411</v>
      </c>
      <c r="H114" s="10">
        <v>28271.86</v>
      </c>
      <c r="I114" s="48"/>
    </row>
    <row r="115" spans="3:9" ht="26.4" x14ac:dyDescent="0.3">
      <c r="C115" s="50"/>
      <c r="D115" s="46"/>
      <c r="E115" s="46"/>
      <c r="F115" s="46"/>
      <c r="G115" s="18" t="s">
        <v>412</v>
      </c>
      <c r="H115" s="10">
        <v>34050.51</v>
      </c>
      <c r="I115" s="48"/>
    </row>
    <row r="116" spans="3:9" x14ac:dyDescent="0.3">
      <c r="C116" s="50"/>
      <c r="D116" s="46"/>
      <c r="E116" s="46"/>
      <c r="F116" s="46"/>
      <c r="G116" s="18" t="s">
        <v>413</v>
      </c>
      <c r="H116" s="10">
        <v>101862.45</v>
      </c>
      <c r="I116" s="48"/>
    </row>
    <row r="117" spans="3:9" x14ac:dyDescent="0.3">
      <c r="C117" s="50"/>
      <c r="D117" s="46"/>
      <c r="E117" s="46"/>
      <c r="F117" s="46"/>
      <c r="G117" s="18" t="s">
        <v>416</v>
      </c>
      <c r="H117" s="10">
        <v>54801.34</v>
      </c>
      <c r="I117" s="48"/>
    </row>
    <row r="118" spans="3:9" ht="26.4" x14ac:dyDescent="0.3">
      <c r="C118" s="50"/>
      <c r="D118" s="46"/>
      <c r="E118" s="46"/>
      <c r="F118" s="46"/>
      <c r="G118" s="18" t="s">
        <v>417</v>
      </c>
      <c r="H118" s="10">
        <v>211799.06000000003</v>
      </c>
      <c r="I118" s="48"/>
    </row>
    <row r="119" spans="3:9" x14ac:dyDescent="0.3">
      <c r="C119" s="50"/>
      <c r="D119" s="46"/>
      <c r="E119" s="46"/>
      <c r="F119" s="46"/>
      <c r="G119" s="18" t="s">
        <v>418</v>
      </c>
      <c r="H119" s="10">
        <v>15440.030000000002</v>
      </c>
      <c r="I119" s="48"/>
    </row>
    <row r="120" spans="3:9" x14ac:dyDescent="0.3">
      <c r="C120" s="50"/>
      <c r="D120" s="46"/>
      <c r="E120" s="46"/>
      <c r="F120" s="46"/>
      <c r="G120" s="18" t="s">
        <v>419</v>
      </c>
      <c r="H120" s="10">
        <v>108984.54999999999</v>
      </c>
      <c r="I120" s="48"/>
    </row>
    <row r="121" spans="3:9" ht="26.4" x14ac:dyDescent="0.3">
      <c r="C121" s="50"/>
      <c r="D121" s="46"/>
      <c r="E121" s="46"/>
      <c r="F121" s="46"/>
      <c r="G121" s="18" t="s">
        <v>420</v>
      </c>
      <c r="H121" s="10">
        <v>13190.71</v>
      </c>
      <c r="I121" s="48"/>
    </row>
    <row r="122" spans="3:9" ht="26.4" x14ac:dyDescent="0.3">
      <c r="C122" s="50"/>
      <c r="D122" s="46"/>
      <c r="E122" s="46"/>
      <c r="F122" s="46"/>
      <c r="G122" s="18" t="s">
        <v>421</v>
      </c>
      <c r="H122" s="10">
        <v>52541.420000000006</v>
      </c>
      <c r="I122" s="48"/>
    </row>
    <row r="123" spans="3:9" x14ac:dyDescent="0.3">
      <c r="C123" s="50"/>
      <c r="D123" s="46"/>
      <c r="E123" s="46"/>
      <c r="F123" s="46"/>
      <c r="G123" s="18" t="s">
        <v>422</v>
      </c>
      <c r="H123" s="10">
        <v>75838.849999999991</v>
      </c>
      <c r="I123" s="48"/>
    </row>
    <row r="124" spans="3:9" ht="26.4" x14ac:dyDescent="0.3">
      <c r="C124" s="50"/>
      <c r="D124" s="46"/>
      <c r="E124" s="46"/>
      <c r="F124" s="46"/>
      <c r="G124" s="18" t="s">
        <v>423</v>
      </c>
      <c r="H124" s="10">
        <v>37676.06</v>
      </c>
      <c r="I124" s="48"/>
    </row>
    <row r="125" spans="3:9" x14ac:dyDescent="0.3">
      <c r="C125" s="50"/>
      <c r="D125" s="46"/>
      <c r="E125" s="46"/>
      <c r="F125" s="46"/>
      <c r="G125" s="18" t="s">
        <v>424</v>
      </c>
      <c r="H125" s="10">
        <v>26810.53</v>
      </c>
      <c r="I125" s="48"/>
    </row>
    <row r="126" spans="3:9" x14ac:dyDescent="0.3">
      <c r="C126" s="50"/>
      <c r="D126" s="46"/>
      <c r="E126" s="46"/>
      <c r="F126" s="46"/>
      <c r="G126" s="18" t="s">
        <v>425</v>
      </c>
      <c r="H126" s="10">
        <v>88019.049999999988</v>
      </c>
      <c r="I126" s="48"/>
    </row>
    <row r="127" spans="3:9" x14ac:dyDescent="0.3">
      <c r="C127" s="50"/>
      <c r="D127" s="46"/>
      <c r="E127" s="46"/>
      <c r="F127" s="46"/>
      <c r="G127" s="18" t="s">
        <v>426</v>
      </c>
      <c r="H127" s="10">
        <v>21670.95</v>
      </c>
      <c r="I127" s="48"/>
    </row>
    <row r="128" spans="3:9" ht="26.4" x14ac:dyDescent="0.3">
      <c r="C128" s="50"/>
      <c r="D128" s="46"/>
      <c r="E128" s="46"/>
      <c r="F128" s="46"/>
      <c r="G128" s="18" t="s">
        <v>427</v>
      </c>
      <c r="H128" s="10">
        <v>120279.75</v>
      </c>
      <c r="I128" s="48"/>
    </row>
    <row r="129" spans="3:10" x14ac:dyDescent="0.3">
      <c r="C129" s="50"/>
      <c r="D129" s="46"/>
      <c r="E129" s="46"/>
      <c r="F129" s="46"/>
      <c r="G129" s="18" t="s">
        <v>428</v>
      </c>
      <c r="H129" s="10">
        <v>32671.82</v>
      </c>
      <c r="I129" s="48"/>
    </row>
    <row r="130" spans="3:10" x14ac:dyDescent="0.3">
      <c r="C130" s="50"/>
      <c r="D130" s="46"/>
      <c r="E130" s="46"/>
      <c r="F130" s="46"/>
      <c r="G130" s="18" t="s">
        <v>429</v>
      </c>
      <c r="H130" s="10">
        <v>59862.42</v>
      </c>
      <c r="I130" s="48"/>
    </row>
    <row r="131" spans="3:10" x14ac:dyDescent="0.3">
      <c r="C131" s="50"/>
      <c r="D131" s="46"/>
      <c r="E131" s="46"/>
      <c r="F131" s="46"/>
      <c r="G131" s="18" t="s">
        <v>430</v>
      </c>
      <c r="H131" s="10">
        <v>88090.51</v>
      </c>
      <c r="I131" s="48"/>
    </row>
    <row r="132" spans="3:10" x14ac:dyDescent="0.3">
      <c r="C132" s="50"/>
      <c r="D132" s="46"/>
      <c r="E132" s="46"/>
      <c r="F132" s="46"/>
      <c r="G132" s="18" t="s">
        <v>431</v>
      </c>
      <c r="H132" s="10">
        <v>35353.96</v>
      </c>
      <c r="I132" s="48"/>
    </row>
    <row r="133" spans="3:10" x14ac:dyDescent="0.3">
      <c r="C133" s="50"/>
      <c r="D133" s="46"/>
      <c r="E133" s="46"/>
      <c r="F133" s="46"/>
      <c r="G133" s="18" t="s">
        <v>432</v>
      </c>
      <c r="H133" s="10">
        <v>14528.609999999999</v>
      </c>
      <c r="I133" s="48"/>
    </row>
    <row r="134" spans="3:10" x14ac:dyDescent="0.3">
      <c r="C134" s="50"/>
      <c r="D134" s="46"/>
      <c r="E134" s="46"/>
      <c r="F134" s="46"/>
      <c r="G134" s="18" t="s">
        <v>433</v>
      </c>
      <c r="H134" s="10">
        <v>45881.120000000003</v>
      </c>
      <c r="I134" s="48"/>
    </row>
    <row r="135" spans="3:10" x14ac:dyDescent="0.3">
      <c r="C135" s="50"/>
      <c r="D135" s="46"/>
      <c r="E135" s="46"/>
      <c r="F135" s="46"/>
      <c r="G135" s="18" t="s">
        <v>235</v>
      </c>
      <c r="H135" s="10">
        <v>130000</v>
      </c>
      <c r="I135" s="48" t="s">
        <v>243</v>
      </c>
    </row>
    <row r="136" spans="3:10" x14ac:dyDescent="0.3">
      <c r="C136" s="50"/>
      <c r="D136" s="46"/>
      <c r="E136" s="46"/>
      <c r="F136" s="46"/>
      <c r="G136" s="18" t="s">
        <v>338</v>
      </c>
      <c r="H136" s="10">
        <v>150000</v>
      </c>
      <c r="I136" s="48"/>
    </row>
    <row r="137" spans="3:10" x14ac:dyDescent="0.3">
      <c r="C137" s="50"/>
      <c r="D137" s="46"/>
      <c r="E137" s="46"/>
      <c r="F137" s="46"/>
      <c r="G137" s="18" t="s">
        <v>434</v>
      </c>
      <c r="H137" s="10">
        <v>225000</v>
      </c>
      <c r="I137" s="48"/>
    </row>
    <row r="138" spans="3:10" x14ac:dyDescent="0.3">
      <c r="C138" s="50"/>
      <c r="D138" s="46"/>
      <c r="E138" s="46"/>
      <c r="F138" s="46"/>
      <c r="G138" s="18" t="s">
        <v>339</v>
      </c>
      <c r="H138" s="10">
        <v>125000</v>
      </c>
      <c r="I138" s="48"/>
    </row>
    <row r="139" spans="3:10" x14ac:dyDescent="0.3">
      <c r="C139" s="50"/>
      <c r="D139" s="46"/>
      <c r="E139" s="46"/>
      <c r="F139" s="46"/>
      <c r="G139" s="18" t="s">
        <v>340</v>
      </c>
      <c r="H139" s="10">
        <v>100000</v>
      </c>
      <c r="I139" s="48"/>
    </row>
    <row r="140" spans="3:10" x14ac:dyDescent="0.3">
      <c r="C140" s="50"/>
      <c r="D140" s="46"/>
      <c r="E140" s="46"/>
      <c r="F140" s="46"/>
      <c r="G140" s="18" t="s">
        <v>341</v>
      </c>
      <c r="H140" s="10">
        <v>30000</v>
      </c>
      <c r="I140" s="48"/>
    </row>
    <row r="141" spans="3:10" ht="28.8" x14ac:dyDescent="0.3">
      <c r="C141" s="50"/>
      <c r="D141" s="46"/>
      <c r="E141" s="46"/>
      <c r="F141" s="46"/>
      <c r="G141" s="19" t="s">
        <v>342</v>
      </c>
      <c r="H141" s="3">
        <v>75000</v>
      </c>
      <c r="I141" s="48"/>
      <c r="J141" s="13"/>
    </row>
    <row r="142" spans="3:10" x14ac:dyDescent="0.3">
      <c r="C142" s="50"/>
      <c r="D142" s="46"/>
      <c r="E142" s="46"/>
      <c r="F142" s="46"/>
      <c r="G142" s="19" t="s">
        <v>343</v>
      </c>
      <c r="H142" s="3">
        <v>50000</v>
      </c>
      <c r="I142" s="48"/>
      <c r="J142" s="13"/>
    </row>
    <row r="143" spans="3:10" x14ac:dyDescent="0.3">
      <c r="C143" s="50"/>
      <c r="D143" s="46"/>
      <c r="E143" s="46"/>
      <c r="F143" s="46"/>
      <c r="G143" s="19" t="s">
        <v>344</v>
      </c>
      <c r="H143" s="3">
        <v>8000</v>
      </c>
      <c r="I143" s="48"/>
      <c r="J143" s="13"/>
    </row>
    <row r="144" spans="3:10" x14ac:dyDescent="0.3">
      <c r="C144" s="50"/>
      <c r="D144" s="46"/>
      <c r="E144" s="46"/>
      <c r="F144" s="46"/>
      <c r="G144" s="19" t="s">
        <v>435</v>
      </c>
      <c r="H144" s="3">
        <v>125000</v>
      </c>
      <c r="I144" s="48"/>
      <c r="J144" s="13"/>
    </row>
    <row r="145" spans="3:10" x14ac:dyDescent="0.3">
      <c r="C145" s="50"/>
      <c r="D145" s="46"/>
      <c r="E145" s="46"/>
      <c r="F145" s="46"/>
      <c r="G145" s="19" t="s">
        <v>436</v>
      </c>
      <c r="H145" s="3">
        <v>100000</v>
      </c>
      <c r="I145" s="48"/>
      <c r="J145" s="13"/>
    </row>
    <row r="146" spans="3:10" x14ac:dyDescent="0.3">
      <c r="C146" s="50"/>
      <c r="D146" s="46"/>
      <c r="E146" s="46"/>
      <c r="F146" s="46"/>
      <c r="G146" s="19" t="s">
        <v>437</v>
      </c>
      <c r="H146" s="3">
        <v>30000</v>
      </c>
      <c r="I146" s="48"/>
      <c r="J146" s="13"/>
    </row>
    <row r="147" spans="3:10" ht="28.8" x14ac:dyDescent="0.3">
      <c r="C147" s="50"/>
      <c r="D147" s="46"/>
      <c r="E147" s="46"/>
      <c r="F147" s="46"/>
      <c r="G147" s="19" t="s">
        <v>438</v>
      </c>
      <c r="H147" s="3">
        <v>75000</v>
      </c>
      <c r="I147" s="48"/>
      <c r="J147" s="13"/>
    </row>
    <row r="148" spans="3:10" x14ac:dyDescent="0.3">
      <c r="C148" s="50"/>
      <c r="D148" s="46"/>
      <c r="E148" s="46"/>
      <c r="F148" s="46"/>
      <c r="G148" s="19" t="s">
        <v>439</v>
      </c>
      <c r="H148" s="3">
        <v>50000</v>
      </c>
      <c r="I148" s="48"/>
      <c r="J148" s="13"/>
    </row>
    <row r="149" spans="3:10" x14ac:dyDescent="0.3">
      <c r="C149" s="50"/>
      <c r="D149" s="47"/>
      <c r="E149" s="47"/>
      <c r="F149" s="47"/>
      <c r="G149" s="19" t="s">
        <v>440</v>
      </c>
      <c r="H149" s="3">
        <v>8000</v>
      </c>
      <c r="I149" s="48"/>
      <c r="J149" s="13"/>
    </row>
    <row r="150" spans="3:10" ht="133.5" customHeight="1" x14ac:dyDescent="0.3">
      <c r="C150" s="35" t="s">
        <v>3</v>
      </c>
      <c r="D150" s="35" t="s">
        <v>449</v>
      </c>
      <c r="E150" s="35" t="s">
        <v>452</v>
      </c>
      <c r="F150" s="35" t="s">
        <v>455</v>
      </c>
      <c r="G150" s="19" t="s">
        <v>157</v>
      </c>
      <c r="H150" s="3">
        <v>190000</v>
      </c>
      <c r="I150" s="31" t="s">
        <v>67</v>
      </c>
    </row>
    <row r="151" spans="3:10" ht="21" x14ac:dyDescent="0.4">
      <c r="G151" s="30" t="s">
        <v>443</v>
      </c>
      <c r="H151" s="25">
        <f>SUM(H6:H150)</f>
        <v>18522375.531622585</v>
      </c>
    </row>
  </sheetData>
  <mergeCells count="12">
    <mergeCell ref="C6:C7"/>
    <mergeCell ref="C8:C149"/>
    <mergeCell ref="I8:I87"/>
    <mergeCell ref="I88:I90"/>
    <mergeCell ref="I91:I134"/>
    <mergeCell ref="I135:I149"/>
    <mergeCell ref="D6:D7"/>
    <mergeCell ref="E6:E7"/>
    <mergeCell ref="F6:F7"/>
    <mergeCell ref="D8:D149"/>
    <mergeCell ref="E8:E149"/>
    <mergeCell ref="F8:F149"/>
  </mergeCells>
  <conditionalFormatting sqref="G86:G88">
    <cfRule type="duplicateValues" priority="9" stopIfTrue="1"/>
  </conditionalFormatting>
  <conditionalFormatting sqref="G8:G48">
    <cfRule type="duplicateValues" priority="5" stopIfTrue="1"/>
  </conditionalFormatting>
  <conditionalFormatting sqref="G49:G51">
    <cfRule type="duplicateValues" priority="4" stopIfTrue="1"/>
  </conditionalFormatting>
  <conditionalFormatting sqref="G52:G56">
    <cfRule type="duplicateValues" priority="3" stopIfTrue="1"/>
  </conditionalFormatting>
  <conditionalFormatting sqref="G57:G85">
    <cfRule type="duplicateValues" priority="10" stopIfTrue="1"/>
  </conditionalFormatting>
  <conditionalFormatting sqref="G89:G90">
    <cfRule type="duplicateValues" priority="11" stopIfTrue="1"/>
  </conditionalFormatting>
  <conditionalFormatting sqref="G91:G140">
    <cfRule type="duplicateValues" priority="1" stopIfTrue="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K49"/>
  <sheetViews>
    <sheetView topLeftCell="G34" zoomScaleNormal="100" workbookViewId="0">
      <selection activeCell="K48" sqref="K48"/>
    </sheetView>
  </sheetViews>
  <sheetFormatPr baseColWidth="10" defaultRowHeight="14.4" x14ac:dyDescent="0.3"/>
  <cols>
    <col min="3" max="6" width="51" customWidth="1"/>
    <col min="7" max="7" width="83.33203125" customWidth="1"/>
    <col min="8" max="8" width="38" customWidth="1"/>
    <col min="9" max="9" width="27.5546875" bestFit="1" customWidth="1"/>
  </cols>
  <sheetData>
    <row r="4" spans="3:11" x14ac:dyDescent="0.3">
      <c r="C4" s="1"/>
      <c r="D4" s="1"/>
      <c r="E4" s="1"/>
      <c r="F4" s="1"/>
      <c r="G4" s="1"/>
      <c r="H4" s="1"/>
      <c r="I4" s="1"/>
    </row>
    <row r="5" spans="3:11" ht="36" x14ac:dyDescent="0.35">
      <c r="C5" s="29" t="s">
        <v>0</v>
      </c>
      <c r="D5" s="26" t="s">
        <v>444</v>
      </c>
      <c r="E5" s="26" t="s">
        <v>445</v>
      </c>
      <c r="F5" s="40" t="s">
        <v>446</v>
      </c>
      <c r="G5" s="29" t="s">
        <v>4</v>
      </c>
      <c r="H5" s="29" t="s">
        <v>5</v>
      </c>
      <c r="I5" s="26" t="s">
        <v>68</v>
      </c>
    </row>
    <row r="6" spans="3:11" ht="37.799999999999997" customHeight="1" x14ac:dyDescent="0.3">
      <c r="C6" s="46" t="s">
        <v>1</v>
      </c>
      <c r="D6" s="54" t="s">
        <v>454</v>
      </c>
      <c r="E6" s="54" t="s">
        <v>447</v>
      </c>
      <c r="F6" s="54" t="s">
        <v>448</v>
      </c>
      <c r="G6" s="20" t="s">
        <v>9</v>
      </c>
      <c r="H6" s="3">
        <v>1129450.79</v>
      </c>
      <c r="I6" s="44" t="s">
        <v>456</v>
      </c>
    </row>
    <row r="7" spans="3:11" ht="140.25" customHeight="1" x14ac:dyDescent="0.3">
      <c r="C7" s="47"/>
      <c r="D7" s="47"/>
      <c r="E7" s="47"/>
      <c r="F7" s="47"/>
      <c r="G7" s="19" t="s">
        <v>6</v>
      </c>
      <c r="H7" s="3">
        <v>54569.75</v>
      </c>
      <c r="I7" s="43" t="s">
        <v>67</v>
      </c>
      <c r="K7" s="3"/>
    </row>
    <row r="8" spans="3:11" ht="66" customHeight="1" x14ac:dyDescent="0.3">
      <c r="C8" s="54" t="s">
        <v>2</v>
      </c>
      <c r="D8" s="54" t="s">
        <v>450</v>
      </c>
      <c r="E8" s="54" t="s">
        <v>447</v>
      </c>
      <c r="F8" s="54" t="s">
        <v>451</v>
      </c>
      <c r="G8" s="18" t="s">
        <v>467</v>
      </c>
      <c r="H8" s="10">
        <v>305736.85144567431</v>
      </c>
      <c r="I8" s="51" t="s">
        <v>65</v>
      </c>
    </row>
    <row r="9" spans="3:11" ht="33.6" customHeight="1" x14ac:dyDescent="0.3">
      <c r="C9" s="46"/>
      <c r="D9" s="46"/>
      <c r="E9" s="46"/>
      <c r="F9" s="46"/>
      <c r="G9" s="18" t="s">
        <v>470</v>
      </c>
      <c r="H9" s="10">
        <v>2201305.3304088539</v>
      </c>
      <c r="I9" s="52"/>
      <c r="K9" s="4"/>
    </row>
    <row r="10" spans="3:11" ht="40.799999999999997" customHeight="1" x14ac:dyDescent="0.3">
      <c r="C10" s="46"/>
      <c r="D10" s="46"/>
      <c r="E10" s="46"/>
      <c r="F10" s="46"/>
      <c r="G10" s="18" t="s">
        <v>468</v>
      </c>
      <c r="H10" s="10">
        <v>789191.27</v>
      </c>
      <c r="I10" s="52"/>
      <c r="K10" s="4"/>
    </row>
    <row r="11" spans="3:11" ht="39.6" customHeight="1" x14ac:dyDescent="0.3">
      <c r="C11" s="46"/>
      <c r="D11" s="46"/>
      <c r="E11" s="46"/>
      <c r="F11" s="46"/>
      <c r="G11" s="18" t="s">
        <v>469</v>
      </c>
      <c r="H11" s="10">
        <v>1961293.02</v>
      </c>
      <c r="I11" s="52"/>
    </row>
    <row r="12" spans="3:11" ht="48" customHeight="1" x14ac:dyDescent="0.3">
      <c r="C12" s="46"/>
      <c r="D12" s="46"/>
      <c r="E12" s="46"/>
      <c r="F12" s="46"/>
      <c r="G12" s="19" t="s">
        <v>471</v>
      </c>
      <c r="H12" s="10">
        <v>1467536.886939236</v>
      </c>
      <c r="I12" s="52"/>
    </row>
    <row r="13" spans="3:11" ht="14.4" customHeight="1" x14ac:dyDescent="0.3">
      <c r="C13" s="46"/>
      <c r="D13" s="46"/>
      <c r="E13" s="46"/>
      <c r="F13" s="46"/>
      <c r="G13" s="19" t="s">
        <v>472</v>
      </c>
      <c r="H13" s="10">
        <v>32611.516949998335</v>
      </c>
      <c r="I13" s="52"/>
    </row>
    <row r="14" spans="3:11" ht="55.8" customHeight="1" x14ac:dyDescent="0.3">
      <c r="C14" s="46"/>
      <c r="D14" s="46"/>
      <c r="E14" s="46"/>
      <c r="F14" s="46"/>
      <c r="G14" s="18" t="s">
        <v>473</v>
      </c>
      <c r="H14" s="10">
        <v>250000</v>
      </c>
      <c r="I14" s="52"/>
    </row>
    <row r="15" spans="3:11" ht="25.8" customHeight="1" x14ac:dyDescent="0.3">
      <c r="C15" s="46"/>
      <c r="D15" s="46"/>
      <c r="E15" s="46"/>
      <c r="F15" s="46"/>
      <c r="G15" s="18" t="s">
        <v>474</v>
      </c>
      <c r="H15" s="10">
        <v>250000</v>
      </c>
      <c r="I15" s="52"/>
    </row>
    <row r="16" spans="3:11" ht="33.6" customHeight="1" x14ac:dyDescent="0.3">
      <c r="C16" s="46"/>
      <c r="D16" s="46"/>
      <c r="E16" s="46"/>
      <c r="F16" s="46"/>
      <c r="G16" s="18" t="s">
        <v>475</v>
      </c>
      <c r="H16" s="10">
        <v>125000</v>
      </c>
      <c r="I16" s="52"/>
    </row>
    <row r="17" spans="3:9" ht="30.6" customHeight="1" x14ac:dyDescent="0.3">
      <c r="C17" s="46"/>
      <c r="D17" s="46"/>
      <c r="E17" s="46"/>
      <c r="F17" s="46"/>
      <c r="G17" s="18" t="s">
        <v>476</v>
      </c>
      <c r="H17" s="10">
        <v>33631.053659024175</v>
      </c>
      <c r="I17" s="52"/>
    </row>
    <row r="18" spans="3:9" ht="14.4" customHeight="1" x14ac:dyDescent="0.3">
      <c r="C18" s="46"/>
      <c r="D18" s="46"/>
      <c r="E18" s="46"/>
      <c r="F18" s="46"/>
      <c r="G18" s="18" t="s">
        <v>477</v>
      </c>
      <c r="H18" s="10">
        <v>980643.6</v>
      </c>
      <c r="I18" s="52"/>
    </row>
    <row r="19" spans="3:9" ht="14.4" customHeight="1" x14ac:dyDescent="0.3">
      <c r="C19" s="46"/>
      <c r="D19" s="46"/>
      <c r="E19" s="46"/>
      <c r="F19" s="46"/>
      <c r="G19" s="18" t="s">
        <v>478</v>
      </c>
      <c r="H19" s="10">
        <v>244589.48115653943</v>
      </c>
      <c r="I19" s="52"/>
    </row>
    <row r="20" spans="3:9" ht="33" customHeight="1" x14ac:dyDescent="0.3">
      <c r="C20" s="46"/>
      <c r="D20" s="46"/>
      <c r="E20" s="46"/>
      <c r="F20" s="46"/>
      <c r="G20" s="18" t="s">
        <v>479</v>
      </c>
      <c r="H20" s="10">
        <v>152868.42572283716</v>
      </c>
      <c r="I20" s="52"/>
    </row>
    <row r="21" spans="3:9" ht="31.8" customHeight="1" x14ac:dyDescent="0.3">
      <c r="C21" s="46"/>
      <c r="D21" s="46"/>
      <c r="E21" s="46"/>
      <c r="F21" s="46"/>
      <c r="G21" s="18" t="s">
        <v>480</v>
      </c>
      <c r="H21" s="10">
        <v>73376.844346961836</v>
      </c>
      <c r="I21" s="52"/>
    </row>
    <row r="22" spans="3:9" ht="30.6" customHeight="1" x14ac:dyDescent="0.3">
      <c r="C22" s="46"/>
      <c r="D22" s="46"/>
      <c r="E22" s="46"/>
      <c r="F22" s="46"/>
      <c r="G22" s="18" t="s">
        <v>481</v>
      </c>
      <c r="H22" s="10">
        <v>24458.948115653944</v>
      </c>
      <c r="I22" s="52"/>
    </row>
    <row r="23" spans="3:9" ht="14.4" customHeight="1" x14ac:dyDescent="0.3">
      <c r="C23" s="46"/>
      <c r="D23" s="46"/>
      <c r="E23" s="46"/>
      <c r="F23" s="46"/>
      <c r="G23" s="18" t="s">
        <v>482</v>
      </c>
      <c r="H23" s="10">
        <v>215832.15</v>
      </c>
      <c r="I23" s="52"/>
    </row>
    <row r="24" spans="3:9" ht="14.4" customHeight="1" x14ac:dyDescent="0.3">
      <c r="C24" s="46"/>
      <c r="D24" s="46"/>
      <c r="E24" s="46"/>
      <c r="F24" s="46"/>
      <c r="G24" s="18" t="s">
        <v>483</v>
      </c>
      <c r="H24" s="10">
        <v>36293.691308146335</v>
      </c>
      <c r="I24" s="52"/>
    </row>
    <row r="25" spans="3:9" ht="14.4" customHeight="1" x14ac:dyDescent="0.3">
      <c r="C25" s="46"/>
      <c r="D25" s="46"/>
      <c r="E25" s="46"/>
      <c r="F25" s="46"/>
      <c r="G25" s="18" t="s">
        <v>484</v>
      </c>
      <c r="H25" s="10">
        <v>36688.422173480903</v>
      </c>
      <c r="I25" s="52"/>
    </row>
    <row r="26" spans="3:9" ht="14.4" customHeight="1" x14ac:dyDescent="0.3">
      <c r="C26" s="46"/>
      <c r="D26" s="46"/>
      <c r="E26" s="46"/>
      <c r="F26" s="46"/>
      <c r="G26" s="18" t="s">
        <v>485</v>
      </c>
      <c r="H26" s="10">
        <v>198728.95343968851</v>
      </c>
      <c r="I26" s="52"/>
    </row>
    <row r="27" spans="3:9" ht="14.4" customHeight="1" x14ac:dyDescent="0.3">
      <c r="C27" s="46"/>
      <c r="D27" s="46"/>
      <c r="E27" s="46"/>
      <c r="F27" s="46"/>
      <c r="G27" s="18" t="s">
        <v>486</v>
      </c>
      <c r="H27" s="10">
        <v>198728.95343968851</v>
      </c>
      <c r="I27" s="52"/>
    </row>
    <row r="28" spans="3:9" ht="14.4" customHeight="1" x14ac:dyDescent="0.3">
      <c r="C28" s="46"/>
      <c r="D28" s="46"/>
      <c r="E28" s="46"/>
      <c r="F28" s="46"/>
      <c r="G28" s="18" t="s">
        <v>487</v>
      </c>
      <c r="H28" s="10">
        <v>122294.74057826972</v>
      </c>
      <c r="I28" s="52"/>
    </row>
    <row r="29" spans="3:9" ht="14.4" customHeight="1" x14ac:dyDescent="0.3">
      <c r="C29" s="46"/>
      <c r="D29" s="46"/>
      <c r="E29" s="46"/>
      <c r="F29" s="46"/>
      <c r="G29" s="18" t="s">
        <v>488</v>
      </c>
      <c r="H29" s="10">
        <v>183442.11086740458</v>
      </c>
      <c r="I29" s="52"/>
    </row>
    <row r="30" spans="3:9" ht="29.4" customHeight="1" x14ac:dyDescent="0.3">
      <c r="C30" s="46"/>
      <c r="D30" s="46"/>
      <c r="E30" s="46"/>
      <c r="F30" s="46"/>
      <c r="G30" s="18" t="s">
        <v>489</v>
      </c>
      <c r="H30" s="10">
        <v>110764.346094701</v>
      </c>
      <c r="I30" s="52"/>
    </row>
    <row r="31" spans="3:9" ht="30" customHeight="1" x14ac:dyDescent="0.3">
      <c r="C31" s="46"/>
      <c r="D31" s="46"/>
      <c r="E31" s="46"/>
      <c r="F31" s="46"/>
      <c r="G31" s="18" t="s">
        <v>490</v>
      </c>
      <c r="H31" s="10">
        <v>152868.42572283716</v>
      </c>
      <c r="I31" s="52"/>
    </row>
    <row r="32" spans="3:9" ht="26.4" customHeight="1" x14ac:dyDescent="0.3">
      <c r="C32" s="46"/>
      <c r="D32" s="46"/>
      <c r="E32" s="46"/>
      <c r="F32" s="46"/>
      <c r="G32" s="18" t="s">
        <v>491</v>
      </c>
      <c r="H32" s="10">
        <v>220130.53304088549</v>
      </c>
      <c r="I32" s="52"/>
    </row>
    <row r="33" spans="3:9" ht="14.4" customHeight="1" x14ac:dyDescent="0.3">
      <c r="C33" s="46"/>
      <c r="D33" s="46"/>
      <c r="E33" s="46"/>
      <c r="F33" s="46"/>
      <c r="G33" s="18" t="s">
        <v>492</v>
      </c>
      <c r="H33" s="10">
        <v>152868.42572283716</v>
      </c>
      <c r="I33" s="52"/>
    </row>
    <row r="34" spans="3:9" ht="14.4" customHeight="1" x14ac:dyDescent="0.3">
      <c r="C34" s="46"/>
      <c r="D34" s="46"/>
      <c r="E34" s="46"/>
      <c r="F34" s="46"/>
      <c r="G34" s="18" t="s">
        <v>493</v>
      </c>
      <c r="H34" s="10">
        <v>244589.48115653943</v>
      </c>
      <c r="I34" s="52"/>
    </row>
    <row r="35" spans="3:9" ht="14.4" customHeight="1" x14ac:dyDescent="0.3">
      <c r="C35" s="46"/>
      <c r="D35" s="46"/>
      <c r="E35" s="46"/>
      <c r="F35" s="46"/>
      <c r="G35" s="18" t="s">
        <v>494</v>
      </c>
      <c r="H35" s="10">
        <v>122294.74057826972</v>
      </c>
      <c r="I35" s="52"/>
    </row>
    <row r="36" spans="3:9" ht="14.4" customHeight="1" x14ac:dyDescent="0.3">
      <c r="C36" s="46"/>
      <c r="D36" s="46"/>
      <c r="E36" s="46"/>
      <c r="F36" s="46"/>
      <c r="G36" s="18" t="s">
        <v>495</v>
      </c>
      <c r="H36" s="10">
        <v>24458.948115653944</v>
      </c>
      <c r="I36" s="52"/>
    </row>
    <row r="37" spans="3:9" ht="14.4" customHeight="1" thickBot="1" x14ac:dyDescent="0.35">
      <c r="C37" s="46"/>
      <c r="D37" s="46"/>
      <c r="E37" s="46"/>
      <c r="F37" s="46"/>
      <c r="G37" s="18" t="s">
        <v>496</v>
      </c>
      <c r="H37" s="10">
        <v>400000</v>
      </c>
      <c r="I37" s="64"/>
    </row>
    <row r="38" spans="3:9" ht="33" customHeight="1" x14ac:dyDescent="0.3">
      <c r="C38" s="46"/>
      <c r="D38" s="46"/>
      <c r="E38" s="46"/>
      <c r="F38" s="46"/>
      <c r="G38" s="19" t="s">
        <v>466</v>
      </c>
      <c r="H38" s="55">
        <v>2746291.7776000081</v>
      </c>
      <c r="I38" s="59" t="s">
        <v>84</v>
      </c>
    </row>
    <row r="39" spans="3:9" ht="14.4" customHeight="1" x14ac:dyDescent="0.3">
      <c r="C39" s="46"/>
      <c r="D39" s="46"/>
      <c r="E39" s="46"/>
      <c r="F39" s="46"/>
      <c r="G39" s="32" t="s">
        <v>461</v>
      </c>
      <c r="H39" s="56">
        <v>1837583.335</v>
      </c>
      <c r="I39" s="60"/>
    </row>
    <row r="40" spans="3:9" ht="14.4" customHeight="1" x14ac:dyDescent="0.3">
      <c r="C40" s="46"/>
      <c r="D40" s="46"/>
      <c r="E40" s="46"/>
      <c r="F40" s="46"/>
      <c r="G40" s="32" t="s">
        <v>462</v>
      </c>
      <c r="H40" s="56">
        <v>322614.60027582815</v>
      </c>
      <c r="I40" s="60"/>
    </row>
    <row r="41" spans="3:9" ht="26.4" x14ac:dyDescent="0.3">
      <c r="C41" s="46"/>
      <c r="D41" s="46"/>
      <c r="E41" s="46"/>
      <c r="F41" s="46"/>
      <c r="G41" s="32" t="s">
        <v>463</v>
      </c>
      <c r="H41" s="57">
        <v>360000</v>
      </c>
      <c r="I41" s="60"/>
    </row>
    <row r="42" spans="3:9" ht="26.4" x14ac:dyDescent="0.3">
      <c r="C42" s="46"/>
      <c r="D42" s="46"/>
      <c r="E42" s="46"/>
      <c r="F42" s="46"/>
      <c r="G42" s="33" t="s">
        <v>464</v>
      </c>
      <c r="H42" s="58">
        <v>2346000</v>
      </c>
      <c r="I42" s="60"/>
    </row>
    <row r="43" spans="3:9" ht="40.200000000000003" thickBot="1" x14ac:dyDescent="0.35">
      <c r="C43" s="46"/>
      <c r="D43" s="46"/>
      <c r="E43" s="46"/>
      <c r="F43" s="46"/>
      <c r="G43" s="33" t="s">
        <v>465</v>
      </c>
      <c r="H43" s="58">
        <v>250000</v>
      </c>
      <c r="I43" s="61"/>
    </row>
    <row r="44" spans="3:9" ht="14.4" customHeight="1" x14ac:dyDescent="0.3">
      <c r="C44" s="46"/>
      <c r="D44" s="46"/>
      <c r="E44" s="46"/>
      <c r="F44" s="46"/>
      <c r="G44" s="18" t="s">
        <v>457</v>
      </c>
      <c r="H44" s="10">
        <v>1477240.96</v>
      </c>
      <c r="I44" s="62" t="s">
        <v>243</v>
      </c>
    </row>
    <row r="45" spans="3:9" ht="14.4" customHeight="1" x14ac:dyDescent="0.3">
      <c r="C45" s="46"/>
      <c r="D45" s="46"/>
      <c r="E45" s="46"/>
      <c r="F45" s="46"/>
      <c r="G45" s="18" t="s">
        <v>458</v>
      </c>
      <c r="H45" s="10">
        <v>522795.04</v>
      </c>
      <c r="I45" s="52"/>
    </row>
    <row r="46" spans="3:9" ht="14.4" customHeight="1" x14ac:dyDescent="0.3">
      <c r="C46" s="46"/>
      <c r="D46" s="46"/>
      <c r="E46" s="46"/>
      <c r="F46" s="46"/>
      <c r="G46" s="18" t="s">
        <v>459</v>
      </c>
      <c r="H46" s="10">
        <v>369310.24</v>
      </c>
      <c r="I46" s="52"/>
    </row>
    <row r="47" spans="3:9" ht="14.4" customHeight="1" x14ac:dyDescent="0.3">
      <c r="C47" s="47"/>
      <c r="D47" s="47"/>
      <c r="E47" s="47"/>
      <c r="F47" s="47"/>
      <c r="G47" s="18" t="s">
        <v>460</v>
      </c>
      <c r="H47" s="10">
        <v>130689.76</v>
      </c>
      <c r="I47" s="53"/>
    </row>
    <row r="48" spans="3:9" ht="133.5" customHeight="1" x14ac:dyDescent="0.3">
      <c r="C48" s="45" t="s">
        <v>3</v>
      </c>
      <c r="D48" s="45" t="s">
        <v>449</v>
      </c>
      <c r="E48" s="45" t="s">
        <v>452</v>
      </c>
      <c r="F48" s="45" t="s">
        <v>455</v>
      </c>
      <c r="G48" s="19" t="s">
        <v>157</v>
      </c>
      <c r="H48" s="3">
        <v>167500</v>
      </c>
      <c r="I48" s="63" t="s">
        <v>67</v>
      </c>
    </row>
    <row r="49" spans="7:8" ht="21" x14ac:dyDescent="0.4">
      <c r="G49" s="30" t="s">
        <v>443</v>
      </c>
      <c r="H49" s="25">
        <f>SUM(H6:H48)</f>
        <v>23026273.403859019</v>
      </c>
    </row>
  </sheetData>
  <mergeCells count="11">
    <mergeCell ref="C8:C47"/>
    <mergeCell ref="D8:D47"/>
    <mergeCell ref="E8:E47"/>
    <mergeCell ref="F8:F47"/>
    <mergeCell ref="I38:I43"/>
    <mergeCell ref="I44:I47"/>
    <mergeCell ref="I8:I37"/>
    <mergeCell ref="C6:C7"/>
    <mergeCell ref="D6:D7"/>
    <mergeCell ref="E6:E7"/>
    <mergeCell ref="F6:F7"/>
  </mergeCells>
  <conditionalFormatting sqref="G39:G41">
    <cfRule type="duplicateValues" priority="5" stopIfTrue="1"/>
  </conditionalFormatting>
  <conditionalFormatting sqref="G42:G43">
    <cfRule type="duplicateValues" priority="7" stopIfTrue="1"/>
  </conditionalFormatting>
  <conditionalFormatting sqref="G8:G37">
    <cfRule type="duplicateValues" priority="12" stopIfTrue="1"/>
  </conditionalFormatting>
  <conditionalFormatting sqref="G38">
    <cfRule type="duplicateValues" priority="13" stopIfTrue="1"/>
  </conditionalFormatting>
  <conditionalFormatting sqref="G44:G47">
    <cfRule type="duplicateValues" priority="15" stopIfTrue="1"/>
  </conditionalFormatting>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K40"/>
  <sheetViews>
    <sheetView topLeftCell="E25" zoomScale="80" zoomScaleNormal="80" workbookViewId="0">
      <selection activeCell="G15" sqref="G15"/>
    </sheetView>
  </sheetViews>
  <sheetFormatPr baseColWidth="10" defaultRowHeight="14.4" x14ac:dyDescent="0.3"/>
  <cols>
    <col min="3" max="6" width="51" customWidth="1"/>
    <col min="7" max="7" width="83.33203125" customWidth="1"/>
    <col min="8" max="8" width="38" customWidth="1"/>
    <col min="9" max="9" width="27.5546875" bestFit="1" customWidth="1"/>
  </cols>
  <sheetData>
    <row r="4" spans="3:11" x14ac:dyDescent="0.3">
      <c r="C4" s="1"/>
      <c r="D4" s="1"/>
      <c r="E4" s="1"/>
      <c r="F4" s="1"/>
      <c r="G4" s="1"/>
      <c r="H4" s="1"/>
      <c r="I4" s="1"/>
    </row>
    <row r="5" spans="3:11" ht="36" x14ac:dyDescent="0.35">
      <c r="C5" s="29" t="s">
        <v>0</v>
      </c>
      <c r="D5" s="26" t="s">
        <v>444</v>
      </c>
      <c r="E5" s="26" t="s">
        <v>445</v>
      </c>
      <c r="F5" s="40" t="s">
        <v>446</v>
      </c>
      <c r="G5" s="29" t="s">
        <v>4</v>
      </c>
      <c r="H5" s="29" t="s">
        <v>5</v>
      </c>
      <c r="I5" s="26" t="s">
        <v>68</v>
      </c>
    </row>
    <row r="6" spans="3:11" ht="37.799999999999997" customHeight="1" x14ac:dyDescent="0.3">
      <c r="C6" s="46" t="s">
        <v>1</v>
      </c>
      <c r="D6" s="54" t="s">
        <v>454</v>
      </c>
      <c r="E6" s="54" t="s">
        <v>447</v>
      </c>
      <c r="F6" s="54" t="s">
        <v>448</v>
      </c>
      <c r="G6" s="20" t="s">
        <v>9</v>
      </c>
      <c r="H6" s="3">
        <v>1731448.06</v>
      </c>
      <c r="I6" s="44" t="s">
        <v>456</v>
      </c>
    </row>
    <row r="7" spans="3:11" ht="140.25" customHeight="1" x14ac:dyDescent="0.3">
      <c r="C7" s="47"/>
      <c r="D7" s="47"/>
      <c r="E7" s="47"/>
      <c r="F7" s="47"/>
      <c r="G7" s="19" t="s">
        <v>6</v>
      </c>
      <c r="H7" s="3">
        <v>54569.75</v>
      </c>
      <c r="I7" s="43" t="s">
        <v>67</v>
      </c>
      <c r="K7" s="3"/>
    </row>
    <row r="8" spans="3:11" ht="33.6" customHeight="1" x14ac:dyDescent="0.3">
      <c r="C8" s="46"/>
      <c r="D8" s="46"/>
      <c r="E8" s="46"/>
      <c r="F8" s="46"/>
      <c r="G8" s="18" t="s">
        <v>518</v>
      </c>
      <c r="H8" s="10">
        <v>4324235.511425144</v>
      </c>
      <c r="I8" s="52"/>
      <c r="K8" s="4"/>
    </row>
    <row r="9" spans="3:11" ht="40.799999999999997" customHeight="1" x14ac:dyDescent="0.3">
      <c r="C9" s="46"/>
      <c r="D9" s="46"/>
      <c r="E9" s="46"/>
      <c r="F9" s="46"/>
      <c r="G9" s="18" t="s">
        <v>519</v>
      </c>
      <c r="H9" s="10">
        <v>1918629.37</v>
      </c>
      <c r="I9" s="52"/>
      <c r="K9" s="4"/>
    </row>
    <row r="10" spans="3:11" ht="39.6" customHeight="1" x14ac:dyDescent="0.3">
      <c r="C10" s="46"/>
      <c r="D10" s="46"/>
      <c r="E10" s="46"/>
      <c r="F10" s="46"/>
      <c r="G10" s="18" t="s">
        <v>469</v>
      </c>
      <c r="H10" s="10">
        <v>421131.87</v>
      </c>
      <c r="I10" s="52"/>
    </row>
    <row r="11" spans="3:11" ht="48" customHeight="1" x14ac:dyDescent="0.3">
      <c r="C11" s="46"/>
      <c r="D11" s="46"/>
      <c r="E11" s="46"/>
      <c r="F11" s="46"/>
      <c r="G11" s="19" t="s">
        <v>520</v>
      </c>
      <c r="H11" s="10">
        <v>2882823.6742834295</v>
      </c>
      <c r="I11" s="52"/>
    </row>
    <row r="12" spans="3:11" ht="25.8" customHeight="1" x14ac:dyDescent="0.3">
      <c r="C12" s="46"/>
      <c r="D12" s="46"/>
      <c r="E12" s="46"/>
      <c r="F12" s="46"/>
      <c r="G12" s="19" t="s">
        <v>472</v>
      </c>
      <c r="H12" s="10">
        <v>62591.821418252912</v>
      </c>
      <c r="I12" s="52"/>
    </row>
    <row r="13" spans="3:11" ht="55.8" customHeight="1" x14ac:dyDescent="0.3">
      <c r="C13" s="46"/>
      <c r="D13" s="46"/>
      <c r="E13" s="46"/>
      <c r="F13" s="46"/>
      <c r="G13" s="18" t="s">
        <v>521</v>
      </c>
      <c r="H13" s="10">
        <v>338337.3</v>
      </c>
      <c r="I13" s="52"/>
    </row>
    <row r="14" spans="3:11" ht="25.8" customHeight="1" x14ac:dyDescent="0.3">
      <c r="C14" s="46"/>
      <c r="D14" s="46"/>
      <c r="E14" s="46"/>
      <c r="F14" s="46"/>
      <c r="G14" s="18" t="s">
        <v>522</v>
      </c>
      <c r="H14" s="10">
        <v>55872.1</v>
      </c>
      <c r="I14" s="52"/>
    </row>
    <row r="15" spans="3:11" ht="33.6" customHeight="1" x14ac:dyDescent="0.3">
      <c r="C15" s="46"/>
      <c r="D15" s="46"/>
      <c r="E15" s="46"/>
      <c r="F15" s="46"/>
      <c r="G15" s="18" t="s">
        <v>523</v>
      </c>
      <c r="H15" s="10">
        <v>1495626.14</v>
      </c>
      <c r="I15" s="52"/>
    </row>
    <row r="16" spans="3:11" ht="30.6" customHeight="1" x14ac:dyDescent="0.3">
      <c r="C16" s="46"/>
      <c r="D16" s="46"/>
      <c r="E16" s="46"/>
      <c r="F16" s="46"/>
      <c r="G16" s="18" t="s">
        <v>481</v>
      </c>
      <c r="H16" s="10">
        <v>38756.19304285277</v>
      </c>
      <c r="I16" s="52"/>
    </row>
    <row r="17" spans="3:9" ht="14.4" customHeight="1" x14ac:dyDescent="0.3">
      <c r="C17" s="46"/>
      <c r="D17" s="46"/>
      <c r="E17" s="46"/>
      <c r="F17" s="46"/>
      <c r="G17" s="65" t="s">
        <v>484</v>
      </c>
      <c r="H17" s="65">
        <v>58134.28956427917</v>
      </c>
      <c r="I17" s="52"/>
    </row>
    <row r="18" spans="3:9" ht="14.4" customHeight="1" x14ac:dyDescent="0.3">
      <c r="C18" s="46"/>
      <c r="D18" s="46"/>
      <c r="E18" s="46"/>
      <c r="F18" s="46"/>
      <c r="G18" s="18" t="s">
        <v>484</v>
      </c>
      <c r="H18" s="10">
        <v>58134.28956427917</v>
      </c>
      <c r="I18" s="52"/>
    </row>
    <row r="19" spans="3:9" ht="33" customHeight="1" x14ac:dyDescent="0.3">
      <c r="C19" s="46"/>
      <c r="D19" s="46"/>
      <c r="E19" s="46"/>
      <c r="F19" s="46"/>
      <c r="G19" s="18" t="s">
        <v>497</v>
      </c>
      <c r="H19" s="3">
        <v>314894.06847317843</v>
      </c>
      <c r="I19" s="52"/>
    </row>
    <row r="20" spans="3:9" ht="31.8" customHeight="1" x14ac:dyDescent="0.3">
      <c r="C20" s="46"/>
      <c r="D20" s="46"/>
      <c r="E20" s="46"/>
      <c r="F20" s="46"/>
      <c r="G20" s="18" t="s">
        <v>498</v>
      </c>
      <c r="H20" s="10">
        <v>314894.06847317843</v>
      </c>
      <c r="I20" s="52"/>
    </row>
    <row r="21" spans="3:9" ht="30.6" customHeight="1" x14ac:dyDescent="0.3">
      <c r="C21" s="46"/>
      <c r="D21" s="46"/>
      <c r="E21" s="46"/>
      <c r="F21" s="46"/>
      <c r="G21" s="18" t="s">
        <v>487</v>
      </c>
      <c r="H21" s="3">
        <v>96890.482607131606</v>
      </c>
      <c r="I21" s="52"/>
    </row>
    <row r="22" spans="3:9" ht="24" customHeight="1" x14ac:dyDescent="0.3">
      <c r="C22" s="46"/>
      <c r="D22" s="46"/>
      <c r="E22" s="46"/>
      <c r="F22" s="46"/>
      <c r="G22" t="s">
        <v>487</v>
      </c>
      <c r="H22" s="65">
        <v>96890.482607131606</v>
      </c>
      <c r="I22" s="52"/>
    </row>
    <row r="23" spans="3:9" ht="30.6" customHeight="1" x14ac:dyDescent="0.3">
      <c r="C23" s="46"/>
      <c r="D23" s="46"/>
      <c r="E23" s="46"/>
      <c r="F23" s="46"/>
      <c r="G23" t="s">
        <v>488</v>
      </c>
      <c r="H23" s="65">
        <v>290671.44782139576</v>
      </c>
      <c r="I23" s="52"/>
    </row>
    <row r="24" spans="3:9" ht="30" customHeight="1" x14ac:dyDescent="0.3">
      <c r="C24" s="46"/>
      <c r="D24" s="46"/>
      <c r="E24" s="46"/>
      <c r="F24" s="46"/>
      <c r="G24" s="18" t="s">
        <v>489</v>
      </c>
      <c r="H24" s="10">
        <v>2267344.4903211198</v>
      </c>
      <c r="I24" s="52"/>
    </row>
    <row r="25" spans="3:9" ht="32.4" customHeight="1" x14ac:dyDescent="0.3">
      <c r="C25" s="46"/>
      <c r="D25" s="46"/>
      <c r="E25" s="46"/>
      <c r="F25" s="46"/>
      <c r="G25" s="18" t="s">
        <v>490</v>
      </c>
      <c r="H25" s="10">
        <v>165908.36062865055</v>
      </c>
      <c r="I25" s="52"/>
    </row>
    <row r="26" spans="3:9" ht="14.4" customHeight="1" x14ac:dyDescent="0.3">
      <c r="C26" s="46"/>
      <c r="D26" s="46"/>
      <c r="E26" s="46"/>
      <c r="F26" s="46"/>
      <c r="G26" s="18" t="s">
        <v>491</v>
      </c>
      <c r="H26" s="10">
        <v>238908.0393052568</v>
      </c>
      <c r="I26" s="52"/>
    </row>
    <row r="27" spans="3:9" ht="34.200000000000003" customHeight="1" x14ac:dyDescent="0.3">
      <c r="C27" s="46"/>
      <c r="D27" s="46"/>
      <c r="E27" s="46"/>
      <c r="F27" s="46"/>
      <c r="G27" s="18" t="s">
        <v>492</v>
      </c>
      <c r="H27" s="10">
        <v>165908.36062865055</v>
      </c>
      <c r="I27" s="52"/>
    </row>
    <row r="28" spans="3:9" ht="24.6" customHeight="1" x14ac:dyDescent="0.3">
      <c r="C28" s="46"/>
      <c r="D28" s="46"/>
      <c r="E28" s="46"/>
      <c r="F28" s="46"/>
      <c r="G28" s="18" t="s">
        <v>494</v>
      </c>
      <c r="H28" s="10">
        <v>132726.68850292044</v>
      </c>
      <c r="I28" s="52"/>
    </row>
    <row r="29" spans="3:9" ht="29.4" customHeight="1" x14ac:dyDescent="0.3">
      <c r="C29" s="46"/>
      <c r="D29" s="46"/>
      <c r="E29" s="46"/>
      <c r="F29" s="46"/>
      <c r="G29" s="18" t="s">
        <v>499</v>
      </c>
      <c r="H29" s="10">
        <v>265453.37700584088</v>
      </c>
      <c r="I29" s="52"/>
    </row>
    <row r="30" spans="3:9" ht="33" customHeight="1" x14ac:dyDescent="0.3">
      <c r="C30" s="46"/>
      <c r="D30" s="46"/>
      <c r="E30" s="46"/>
      <c r="F30" s="46"/>
      <c r="G30" s="32" t="s">
        <v>500</v>
      </c>
      <c r="H30" s="56">
        <v>2346000</v>
      </c>
      <c r="I30" s="60"/>
    </row>
    <row r="31" spans="3:9" ht="43.8" customHeight="1" x14ac:dyDescent="0.3">
      <c r="C31" s="46"/>
      <c r="D31" s="46"/>
      <c r="E31" s="46"/>
      <c r="F31" s="46"/>
      <c r="G31" s="32" t="s">
        <v>501</v>
      </c>
      <c r="H31" s="56">
        <v>200000</v>
      </c>
      <c r="I31" s="60"/>
    </row>
    <row r="32" spans="3:9" ht="26.4" x14ac:dyDescent="0.3">
      <c r="C32" s="46"/>
      <c r="D32" s="46"/>
      <c r="E32" s="46"/>
      <c r="F32" s="46"/>
      <c r="G32" s="32" t="s">
        <v>502</v>
      </c>
      <c r="H32" s="57">
        <v>26545.337700584088</v>
      </c>
      <c r="I32" s="60"/>
    </row>
    <row r="33" spans="3:9" ht="27" thickBot="1" x14ac:dyDescent="0.35">
      <c r="C33" s="46"/>
      <c r="D33" s="46"/>
      <c r="E33" s="46"/>
      <c r="F33" s="46"/>
      <c r="G33" s="33" t="s">
        <v>502</v>
      </c>
      <c r="H33" s="58">
        <v>23227.170488011077</v>
      </c>
      <c r="I33" s="60"/>
    </row>
    <row r="34" spans="3:9" ht="14.4" customHeight="1" x14ac:dyDescent="0.3">
      <c r="C34" s="46"/>
      <c r="D34" s="46"/>
      <c r="E34" s="46"/>
      <c r="F34" s="46"/>
      <c r="G34" s="18" t="s">
        <v>457</v>
      </c>
      <c r="H34" s="10">
        <v>1477240.96</v>
      </c>
      <c r="I34" s="62" t="s">
        <v>243</v>
      </c>
    </row>
    <row r="35" spans="3:9" ht="14.4" customHeight="1" x14ac:dyDescent="0.3">
      <c r="C35" s="46"/>
      <c r="D35" s="46"/>
      <c r="E35" s="46"/>
      <c r="F35" s="46"/>
      <c r="G35" s="18" t="s">
        <v>458</v>
      </c>
      <c r="H35" s="10">
        <v>362634.14</v>
      </c>
      <c r="I35" s="52"/>
    </row>
    <row r="36" spans="3:9" ht="14.4" customHeight="1" x14ac:dyDescent="0.3">
      <c r="C36" s="46"/>
      <c r="D36" s="46"/>
      <c r="E36" s="46"/>
      <c r="F36" s="46"/>
      <c r="G36" s="18" t="s">
        <v>459</v>
      </c>
      <c r="H36" s="10">
        <v>369310.24</v>
      </c>
      <c r="I36" s="52"/>
    </row>
    <row r="37" spans="3:9" ht="14.4" customHeight="1" x14ac:dyDescent="0.3">
      <c r="C37" s="46"/>
      <c r="D37" s="46"/>
      <c r="E37" s="46"/>
      <c r="F37" s="46"/>
      <c r="G37" s="18" t="s">
        <v>460</v>
      </c>
      <c r="H37" s="10">
        <v>130699.76</v>
      </c>
      <c r="I37" s="52"/>
    </row>
    <row r="38" spans="3:9" ht="14.4" customHeight="1" x14ac:dyDescent="0.3">
      <c r="C38" s="47"/>
      <c r="D38" s="47"/>
      <c r="E38" s="47"/>
      <c r="F38" s="47"/>
      <c r="G38" s="19" t="s">
        <v>499</v>
      </c>
      <c r="H38" s="3">
        <v>265453.37700584088</v>
      </c>
      <c r="I38" s="53"/>
    </row>
    <row r="39" spans="3:9" ht="133.5" customHeight="1" x14ac:dyDescent="0.3">
      <c r="C39" s="45" t="s">
        <v>3</v>
      </c>
      <c r="D39" s="45" t="s">
        <v>449</v>
      </c>
      <c r="E39" s="45" t="s">
        <v>452</v>
      </c>
      <c r="F39" s="45" t="s">
        <v>455</v>
      </c>
      <c r="G39" s="19" t="s">
        <v>157</v>
      </c>
      <c r="H39" s="3">
        <v>167500</v>
      </c>
      <c r="I39" s="63" t="s">
        <v>67</v>
      </c>
    </row>
    <row r="40" spans="3:9" ht="21" x14ac:dyDescent="0.4">
      <c r="G40" s="30" t="s">
        <v>443</v>
      </c>
      <c r="H40" s="25">
        <f>SUM(H6:H39)</f>
        <v>23159391.220867131</v>
      </c>
    </row>
  </sheetData>
  <mergeCells count="11">
    <mergeCell ref="I8:I29"/>
    <mergeCell ref="I30:I33"/>
    <mergeCell ref="I34:I38"/>
    <mergeCell ref="C6:C7"/>
    <mergeCell ref="D6:D7"/>
    <mergeCell ref="E6:E7"/>
    <mergeCell ref="F6:F7"/>
    <mergeCell ref="C8:C38"/>
    <mergeCell ref="D8:D38"/>
    <mergeCell ref="E8:E38"/>
    <mergeCell ref="F8:F38"/>
  </mergeCells>
  <conditionalFormatting sqref="G30:G32">
    <cfRule type="duplicateValues" priority="1" stopIfTrue="1"/>
  </conditionalFormatting>
  <conditionalFormatting sqref="G34:G37">
    <cfRule type="duplicateValues" priority="5" stopIfTrue="1"/>
  </conditionalFormatting>
  <conditionalFormatting sqref="G24:G29 G18:G21 G8:G16">
    <cfRule type="duplicateValues" priority="17" stopIfTrue="1"/>
  </conditionalFormatting>
  <conditionalFormatting sqref="G33">
    <cfRule type="duplicateValues" priority="18" stopIfTrue="1"/>
  </conditionalFormatting>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K48"/>
  <sheetViews>
    <sheetView topLeftCell="F34" zoomScaleNormal="100" workbookViewId="0">
      <selection activeCell="H47" sqref="H47"/>
    </sheetView>
  </sheetViews>
  <sheetFormatPr baseColWidth="10" defaultRowHeight="14.4" x14ac:dyDescent="0.3"/>
  <cols>
    <col min="3" max="6" width="51" customWidth="1"/>
    <col min="7" max="7" width="83.33203125" customWidth="1"/>
    <col min="8" max="8" width="38" customWidth="1"/>
    <col min="9" max="9" width="27.5546875" bestFit="1" customWidth="1"/>
  </cols>
  <sheetData>
    <row r="4" spans="3:11" x14ac:dyDescent="0.3">
      <c r="C4" s="1"/>
      <c r="D4" s="1"/>
      <c r="E4" s="1"/>
      <c r="F4" s="1"/>
      <c r="G4" s="1"/>
      <c r="H4" s="1"/>
      <c r="I4" s="1"/>
    </row>
    <row r="5" spans="3:11" ht="36" x14ac:dyDescent="0.35">
      <c r="C5" s="29" t="s">
        <v>0</v>
      </c>
      <c r="D5" s="26" t="s">
        <v>444</v>
      </c>
      <c r="E5" s="26" t="s">
        <v>445</v>
      </c>
      <c r="F5" s="40" t="s">
        <v>446</v>
      </c>
      <c r="G5" s="29" t="s">
        <v>4</v>
      </c>
      <c r="H5" s="29" t="s">
        <v>5</v>
      </c>
      <c r="I5" s="26" t="s">
        <v>68</v>
      </c>
    </row>
    <row r="6" spans="3:11" ht="37.799999999999997" customHeight="1" x14ac:dyDescent="0.3">
      <c r="C6" s="46" t="s">
        <v>1</v>
      </c>
      <c r="D6" s="54" t="s">
        <v>454</v>
      </c>
      <c r="E6" s="54" t="s">
        <v>447</v>
      </c>
      <c r="F6" s="54" t="s">
        <v>448</v>
      </c>
      <c r="G6" s="20" t="s">
        <v>9</v>
      </c>
      <c r="H6" s="3">
        <v>1830472.66</v>
      </c>
      <c r="I6" s="44" t="s">
        <v>456</v>
      </c>
    </row>
    <row r="7" spans="3:11" ht="140.25" customHeight="1" x14ac:dyDescent="0.3">
      <c r="C7" s="47"/>
      <c r="D7" s="47"/>
      <c r="E7" s="47"/>
      <c r="F7" s="47"/>
      <c r="G7" s="19" t="s">
        <v>6</v>
      </c>
      <c r="H7" s="3">
        <v>54569.75</v>
      </c>
      <c r="I7" s="43" t="s">
        <v>67</v>
      </c>
      <c r="K7" s="3"/>
    </row>
    <row r="8" spans="3:11" ht="66" customHeight="1" x14ac:dyDescent="0.3">
      <c r="C8" s="54" t="s">
        <v>2</v>
      </c>
      <c r="D8" s="54" t="s">
        <v>450</v>
      </c>
      <c r="E8" s="54" t="s">
        <v>447</v>
      </c>
      <c r="F8" s="54" t="s">
        <v>451</v>
      </c>
      <c r="G8" s="18" t="s">
        <v>467</v>
      </c>
      <c r="H8" s="10">
        <v>293368.64050043089</v>
      </c>
      <c r="I8" s="51" t="s">
        <v>65</v>
      </c>
    </row>
    <row r="9" spans="3:11" ht="33.6" customHeight="1" x14ac:dyDescent="0.3">
      <c r="C9" s="46"/>
      <c r="D9" s="46"/>
      <c r="E9" s="46"/>
      <c r="F9" s="46"/>
      <c r="G9" s="18" t="s">
        <v>503</v>
      </c>
      <c r="H9" s="10">
        <v>4076650.6283939863</v>
      </c>
      <c r="I9" s="52"/>
      <c r="K9" s="4"/>
    </row>
    <row r="10" spans="3:11" ht="40.799999999999997" customHeight="1" x14ac:dyDescent="0.3">
      <c r="C10" s="46"/>
      <c r="D10" s="46"/>
      <c r="E10" s="46"/>
      <c r="F10" s="46"/>
      <c r="G10" s="18" t="s">
        <v>468</v>
      </c>
      <c r="H10" s="10">
        <v>1401128.37</v>
      </c>
      <c r="I10" s="52"/>
      <c r="K10" s="4"/>
    </row>
    <row r="11" spans="3:11" ht="39.6" customHeight="1" x14ac:dyDescent="0.3">
      <c r="C11" s="46"/>
      <c r="D11" s="46"/>
      <c r="E11" s="46"/>
      <c r="F11" s="46"/>
      <c r="G11" s="18" t="s">
        <v>469</v>
      </c>
      <c r="H11" s="10">
        <v>803283.48</v>
      </c>
      <c r="I11" s="52"/>
    </row>
    <row r="12" spans="3:11" ht="48" customHeight="1" x14ac:dyDescent="0.3">
      <c r="C12" s="46"/>
      <c r="D12" s="46"/>
      <c r="E12" s="46"/>
      <c r="F12" s="46"/>
      <c r="G12" s="19" t="s">
        <v>504</v>
      </c>
      <c r="H12" s="10">
        <v>2717767.0855959915</v>
      </c>
      <c r="I12" s="52"/>
    </row>
    <row r="13" spans="3:11" ht="33.6" customHeight="1" x14ac:dyDescent="0.3">
      <c r="C13" s="46"/>
      <c r="D13" s="46"/>
      <c r="E13" s="46"/>
      <c r="F13" s="46"/>
      <c r="G13" s="19" t="s">
        <v>472</v>
      </c>
      <c r="H13" s="10">
        <v>60394.057666865992</v>
      </c>
      <c r="I13" s="52"/>
    </row>
    <row r="14" spans="3:11" ht="55.8" customHeight="1" x14ac:dyDescent="0.3">
      <c r="C14" s="46"/>
      <c r="D14" s="46"/>
      <c r="E14" s="46"/>
      <c r="F14" s="46"/>
      <c r="G14" s="18" t="s">
        <v>473</v>
      </c>
      <c r="H14" s="3">
        <v>250000</v>
      </c>
      <c r="I14" s="52"/>
    </row>
    <row r="15" spans="3:11" ht="25.8" customHeight="1" x14ac:dyDescent="0.3">
      <c r="C15" s="46"/>
      <c r="D15" s="46"/>
      <c r="E15" s="46"/>
      <c r="F15" s="46"/>
      <c r="G15" s="18" t="s">
        <v>474</v>
      </c>
      <c r="H15" s="3">
        <v>250000</v>
      </c>
      <c r="I15" s="52"/>
    </row>
    <row r="16" spans="3:11" ht="33.6" customHeight="1" x14ac:dyDescent="0.3">
      <c r="C16" s="46"/>
      <c r="D16" s="46"/>
      <c r="E16" s="46"/>
      <c r="F16" s="46"/>
      <c r="G16" s="18" t="s">
        <v>475</v>
      </c>
      <c r="H16" s="3">
        <v>125000</v>
      </c>
      <c r="I16" s="52"/>
    </row>
    <row r="17" spans="3:9" ht="30.6" customHeight="1" x14ac:dyDescent="0.3">
      <c r="C17" s="46"/>
      <c r="D17" s="46"/>
      <c r="E17" s="46"/>
      <c r="F17" s="46"/>
      <c r="G17" s="18" t="s">
        <v>505</v>
      </c>
      <c r="H17" s="10">
        <v>1440284.47</v>
      </c>
      <c r="I17" s="52"/>
    </row>
    <row r="18" spans="3:9" ht="14.4" customHeight="1" x14ac:dyDescent="0.3">
      <c r="C18" s="46"/>
      <c r="D18" s="46"/>
      <c r="E18" s="46"/>
      <c r="F18" s="46"/>
      <c r="G18" s="18" t="s">
        <v>506</v>
      </c>
      <c r="H18" s="10">
        <v>3924886.0226635113</v>
      </c>
      <c r="I18" s="52"/>
    </row>
    <row r="19" spans="3:9" ht="14.4" customHeight="1" x14ac:dyDescent="0.3">
      <c r="C19" s="46"/>
      <c r="D19" s="46"/>
      <c r="E19" s="46"/>
      <c r="F19" s="46"/>
      <c r="G19" s="18" t="s">
        <v>507</v>
      </c>
      <c r="H19" s="10">
        <v>55302.167336488739</v>
      </c>
      <c r="I19" s="52"/>
    </row>
    <row r="20" spans="3:9" ht="33" customHeight="1" x14ac:dyDescent="0.3">
      <c r="C20" s="46"/>
      <c r="D20" s="46"/>
      <c r="E20" s="46"/>
      <c r="F20" s="46"/>
      <c r="G20" s="18" t="s">
        <v>479</v>
      </c>
      <c r="H20" s="3">
        <v>215625.95076781671</v>
      </c>
      <c r="I20" s="52"/>
    </row>
    <row r="21" spans="3:9" ht="30.6" customHeight="1" x14ac:dyDescent="0.3">
      <c r="C21" s="46"/>
      <c r="D21" s="46"/>
      <c r="E21" s="46"/>
      <c r="F21" s="46"/>
      <c r="G21" s="18" t="s">
        <v>481</v>
      </c>
      <c r="H21" s="3">
        <v>34500.152122850668</v>
      </c>
      <c r="I21" s="52"/>
    </row>
    <row r="22" spans="3:9" ht="14.4" customHeight="1" x14ac:dyDescent="0.3">
      <c r="C22" s="46"/>
      <c r="D22" s="46"/>
      <c r="E22" s="46"/>
      <c r="F22" s="46"/>
      <c r="G22" s="18" t="s">
        <v>484</v>
      </c>
      <c r="H22" s="10">
        <v>51750.228184275999</v>
      </c>
      <c r="I22" s="52"/>
    </row>
    <row r="23" spans="3:9" ht="14.4" customHeight="1" x14ac:dyDescent="0.3">
      <c r="C23" s="46"/>
      <c r="D23" s="46"/>
      <c r="E23" s="46"/>
      <c r="F23" s="46"/>
      <c r="G23" s="18" t="s">
        <v>484</v>
      </c>
      <c r="H23" s="10">
        <v>51750.228184275999</v>
      </c>
      <c r="I23" s="52"/>
    </row>
    <row r="24" spans="3:9" ht="14.4" customHeight="1" x14ac:dyDescent="0.3">
      <c r="C24" s="46"/>
      <c r="D24" s="46"/>
      <c r="E24" s="46"/>
      <c r="F24" s="46"/>
      <c r="G24" s="18" t="s">
        <v>508</v>
      </c>
      <c r="H24" s="10">
        <v>280313.7359981616</v>
      </c>
      <c r="I24" s="52"/>
    </row>
    <row r="25" spans="3:9" ht="14.4" customHeight="1" x14ac:dyDescent="0.3">
      <c r="C25" s="46"/>
      <c r="D25" s="46"/>
      <c r="E25" s="46"/>
      <c r="F25" s="46"/>
      <c r="G25" s="18" t="s">
        <v>509</v>
      </c>
      <c r="H25" s="10">
        <v>280313.7359981616</v>
      </c>
      <c r="I25" s="52"/>
    </row>
    <row r="26" spans="3:9" ht="14.4" customHeight="1" x14ac:dyDescent="0.3">
      <c r="C26" s="46"/>
      <c r="D26" s="46"/>
      <c r="E26" s="46"/>
      <c r="F26" s="46"/>
      <c r="G26" s="18" t="s">
        <v>487</v>
      </c>
      <c r="H26" s="10">
        <v>86250.380307126426</v>
      </c>
      <c r="I26" s="52"/>
    </row>
    <row r="27" spans="3:9" ht="29.4" customHeight="1" x14ac:dyDescent="0.3">
      <c r="C27" s="46"/>
      <c r="D27" s="46"/>
      <c r="E27" s="46"/>
      <c r="F27" s="46"/>
      <c r="G27" s="18" t="s">
        <v>487</v>
      </c>
      <c r="H27" s="10">
        <v>86250.380307126426</v>
      </c>
      <c r="I27" s="52"/>
    </row>
    <row r="28" spans="3:9" ht="30" customHeight="1" x14ac:dyDescent="0.3">
      <c r="C28" s="46"/>
      <c r="D28" s="46"/>
      <c r="E28" s="46"/>
      <c r="F28" s="46"/>
      <c r="G28" s="18" t="s">
        <v>488</v>
      </c>
      <c r="H28" s="10">
        <v>258751.14092138002</v>
      </c>
      <c r="I28" s="52"/>
    </row>
    <row r="29" spans="3:9" ht="26.4" customHeight="1" x14ac:dyDescent="0.3">
      <c r="C29" s="46"/>
      <c r="D29" s="46"/>
      <c r="E29" s="46"/>
      <c r="F29" s="46"/>
      <c r="G29" s="18" t="s">
        <v>510</v>
      </c>
      <c r="H29" s="10">
        <v>299391.59125603765</v>
      </c>
      <c r="I29" s="52"/>
    </row>
    <row r="30" spans="3:9" ht="14.4" customHeight="1" x14ac:dyDescent="0.3">
      <c r="C30" s="46"/>
      <c r="D30" s="46"/>
      <c r="E30" s="46"/>
      <c r="F30" s="46"/>
      <c r="G30" s="18" t="s">
        <v>490</v>
      </c>
      <c r="H30" s="10">
        <v>283100.73808291578</v>
      </c>
      <c r="I30" s="52"/>
    </row>
    <row r="31" spans="3:9" ht="14.4" customHeight="1" x14ac:dyDescent="0.3">
      <c r="C31" s="46"/>
      <c r="D31" s="46"/>
      <c r="E31" s="46"/>
      <c r="F31" s="46"/>
      <c r="G31" s="18" t="s">
        <v>491</v>
      </c>
      <c r="H31" s="10">
        <v>211225.42116031024</v>
      </c>
      <c r="I31" s="52"/>
    </row>
    <row r="32" spans="3:9" ht="14.4" customHeight="1" x14ac:dyDescent="0.3">
      <c r="C32" s="46"/>
      <c r="D32" s="46"/>
      <c r="E32" s="46"/>
      <c r="F32" s="46"/>
      <c r="G32" s="18" t="s">
        <v>492</v>
      </c>
      <c r="H32" s="10">
        <v>146684.32025021545</v>
      </c>
      <c r="I32" s="52"/>
    </row>
    <row r="33" spans="3:9" ht="14.4" customHeight="1" thickBot="1" x14ac:dyDescent="0.35">
      <c r="C33" s="46"/>
      <c r="D33" s="46"/>
      <c r="E33" s="46"/>
      <c r="F33" s="46"/>
      <c r="G33" s="18" t="s">
        <v>494</v>
      </c>
      <c r="H33" s="10">
        <v>117347.45620017235</v>
      </c>
      <c r="I33" s="52"/>
    </row>
    <row r="34" spans="3:9" ht="33" customHeight="1" x14ac:dyDescent="0.3">
      <c r="C34" s="46"/>
      <c r="D34" s="46"/>
      <c r="E34" s="46"/>
      <c r="F34" s="46"/>
      <c r="G34" s="19" t="s">
        <v>511</v>
      </c>
      <c r="H34" s="55">
        <v>431361.73763449147</v>
      </c>
      <c r="I34" s="59" t="s">
        <v>84</v>
      </c>
    </row>
    <row r="35" spans="3:9" ht="14.4" customHeight="1" x14ac:dyDescent="0.3">
      <c r="C35" s="46"/>
      <c r="D35" s="46"/>
      <c r="E35" s="46"/>
      <c r="F35" s="46"/>
      <c r="G35" s="32" t="s">
        <v>512</v>
      </c>
      <c r="H35" s="56">
        <v>300000</v>
      </c>
      <c r="I35" s="60"/>
    </row>
    <row r="36" spans="3:9" ht="28.8" customHeight="1" x14ac:dyDescent="0.3">
      <c r="C36" s="46"/>
      <c r="D36" s="46"/>
      <c r="E36" s="46"/>
      <c r="F36" s="46"/>
      <c r="G36" s="32" t="s">
        <v>513</v>
      </c>
      <c r="H36" s="56">
        <v>3910000</v>
      </c>
      <c r="I36" s="60"/>
    </row>
    <row r="37" spans="3:9" ht="26.4" x14ac:dyDescent="0.3">
      <c r="C37" s="46"/>
      <c r="D37" s="46"/>
      <c r="E37" s="46"/>
      <c r="F37" s="46"/>
      <c r="G37" s="32" t="s">
        <v>502</v>
      </c>
      <c r="H37" s="57">
        <v>29336.864050043088</v>
      </c>
      <c r="I37" s="60"/>
    </row>
    <row r="38" spans="3:9" ht="26.4" x14ac:dyDescent="0.3">
      <c r="C38" s="46"/>
      <c r="D38" s="46"/>
      <c r="E38" s="46"/>
      <c r="F38" s="46"/>
      <c r="G38" s="33" t="s">
        <v>502</v>
      </c>
      <c r="H38" s="58">
        <v>17602.118430025854</v>
      </c>
      <c r="I38" s="60"/>
    </row>
    <row r="39" spans="3:9" ht="26.4" x14ac:dyDescent="0.3">
      <c r="C39" s="46"/>
      <c r="D39" s="46"/>
      <c r="E39" s="46"/>
      <c r="F39" s="46"/>
      <c r="G39" s="33" t="s">
        <v>514</v>
      </c>
      <c r="H39" s="58">
        <v>80000</v>
      </c>
      <c r="I39" s="60"/>
    </row>
    <row r="40" spans="3:9" ht="26.4" x14ac:dyDescent="0.3">
      <c r="C40" s="46"/>
      <c r="D40" s="46"/>
      <c r="E40" s="46"/>
      <c r="F40" s="46"/>
      <c r="G40" s="33" t="s">
        <v>515</v>
      </c>
      <c r="H40" s="58">
        <v>50000</v>
      </c>
      <c r="I40" s="60"/>
    </row>
    <row r="41" spans="3:9" x14ac:dyDescent="0.3">
      <c r="C41" s="46"/>
      <c r="D41" s="46"/>
      <c r="E41" s="46"/>
      <c r="F41" s="46"/>
      <c r="G41" s="33" t="s">
        <v>516</v>
      </c>
      <c r="H41" s="58">
        <v>120000</v>
      </c>
      <c r="I41" s="60"/>
    </row>
    <row r="42" spans="3:9" ht="15" thickBot="1" x14ac:dyDescent="0.35">
      <c r="C42" s="46"/>
      <c r="D42" s="46"/>
      <c r="E42" s="46"/>
      <c r="F42" s="46"/>
      <c r="G42" s="33" t="s">
        <v>517</v>
      </c>
      <c r="H42" s="58">
        <v>80000</v>
      </c>
      <c r="I42" s="60"/>
    </row>
    <row r="43" spans="3:9" ht="14.4" customHeight="1" x14ac:dyDescent="0.3">
      <c r="C43" s="46"/>
      <c r="D43" s="46"/>
      <c r="E43" s="46"/>
      <c r="F43" s="46"/>
      <c r="G43" s="18" t="s">
        <v>457</v>
      </c>
      <c r="H43" s="10">
        <v>1477240.96</v>
      </c>
      <c r="I43" s="62" t="s">
        <v>243</v>
      </c>
    </row>
    <row r="44" spans="3:9" ht="14.4" customHeight="1" x14ac:dyDescent="0.3">
      <c r="C44" s="46"/>
      <c r="D44" s="46"/>
      <c r="E44" s="46"/>
      <c r="F44" s="46"/>
      <c r="G44" s="18" t="s">
        <v>458</v>
      </c>
      <c r="H44" s="10">
        <v>522759.04</v>
      </c>
      <c r="I44" s="52"/>
    </row>
    <row r="45" spans="3:9" ht="14.4" customHeight="1" x14ac:dyDescent="0.3">
      <c r="C45" s="46"/>
      <c r="D45" s="46"/>
      <c r="E45" s="46"/>
      <c r="F45" s="46"/>
      <c r="G45" s="18" t="s">
        <v>459</v>
      </c>
      <c r="H45" s="10">
        <v>369310.23966249009</v>
      </c>
      <c r="I45" s="52"/>
    </row>
    <row r="46" spans="3:9" ht="14.4" customHeight="1" x14ac:dyDescent="0.3">
      <c r="C46" s="47"/>
      <c r="D46" s="47"/>
      <c r="E46" s="47"/>
      <c r="F46" s="47"/>
      <c r="G46" s="18" t="s">
        <v>460</v>
      </c>
      <c r="H46" s="10">
        <v>130689.76</v>
      </c>
      <c r="I46" s="53"/>
    </row>
    <row r="47" spans="3:9" ht="133.5" customHeight="1" x14ac:dyDescent="0.3">
      <c r="C47" s="45" t="s">
        <v>3</v>
      </c>
      <c r="D47" s="45" t="s">
        <v>449</v>
      </c>
      <c r="E47" s="45" t="s">
        <v>452</v>
      </c>
      <c r="F47" s="45" t="s">
        <v>455</v>
      </c>
      <c r="G47" s="19" t="s">
        <v>157</v>
      </c>
      <c r="H47" s="3">
        <v>167500</v>
      </c>
      <c r="I47" s="63" t="s">
        <v>67</v>
      </c>
    </row>
    <row r="48" spans="3:9" ht="21" x14ac:dyDescent="0.4">
      <c r="G48" s="30" t="s">
        <v>443</v>
      </c>
      <c r="H48" s="25">
        <f>SUM(H6:H47)</f>
        <v>27372163.511675153</v>
      </c>
    </row>
  </sheetData>
  <mergeCells count="11">
    <mergeCell ref="I8:I33"/>
    <mergeCell ref="I34:I42"/>
    <mergeCell ref="I43:I46"/>
    <mergeCell ref="C6:C7"/>
    <mergeCell ref="D6:D7"/>
    <mergeCell ref="E6:E7"/>
    <mergeCell ref="F6:F7"/>
    <mergeCell ref="C8:C46"/>
    <mergeCell ref="D8:D46"/>
    <mergeCell ref="E8:E46"/>
    <mergeCell ref="F8:F46"/>
  </mergeCells>
  <conditionalFormatting sqref="G35:G37">
    <cfRule type="duplicateValues" priority="1" stopIfTrue="1"/>
  </conditionalFormatting>
  <conditionalFormatting sqref="G34">
    <cfRule type="duplicateValues" priority="4" stopIfTrue="1"/>
  </conditionalFormatting>
  <conditionalFormatting sqref="G43:G46">
    <cfRule type="duplicateValues" priority="5" stopIfTrue="1"/>
  </conditionalFormatting>
  <conditionalFormatting sqref="G8:G33">
    <cfRule type="duplicateValues" priority="21" stopIfTrue="1"/>
  </conditionalFormatting>
  <conditionalFormatting sqref="G38:G42">
    <cfRule type="duplicateValues" priority="22" stopIfTrue="1"/>
  </conditionalFormatting>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K40"/>
  <sheetViews>
    <sheetView tabSelected="1" topLeftCell="F1" zoomScaleNormal="100" workbookViewId="0">
      <selection activeCell="H39" sqref="H39"/>
    </sheetView>
  </sheetViews>
  <sheetFormatPr baseColWidth="10" defaultRowHeight="14.4" x14ac:dyDescent="0.3"/>
  <cols>
    <col min="3" max="6" width="51" customWidth="1"/>
    <col min="7" max="7" width="83.33203125" customWidth="1"/>
    <col min="8" max="8" width="38" customWidth="1"/>
    <col min="9" max="9" width="27.5546875" bestFit="1" customWidth="1"/>
  </cols>
  <sheetData>
    <row r="4" spans="3:11" x14ac:dyDescent="0.3">
      <c r="C4" s="1"/>
      <c r="D4" s="1"/>
      <c r="E4" s="1"/>
      <c r="F4" s="1"/>
      <c r="G4" s="1"/>
      <c r="H4" s="1"/>
      <c r="I4" s="1"/>
    </row>
    <row r="5" spans="3:11" ht="36" x14ac:dyDescent="0.35">
      <c r="C5" s="29" t="s">
        <v>0</v>
      </c>
      <c r="D5" s="26" t="s">
        <v>444</v>
      </c>
      <c r="E5" s="26" t="s">
        <v>445</v>
      </c>
      <c r="F5" s="40" t="s">
        <v>446</v>
      </c>
      <c r="G5" s="29" t="s">
        <v>4</v>
      </c>
      <c r="H5" s="29" t="s">
        <v>5</v>
      </c>
      <c r="I5" s="26" t="s">
        <v>68</v>
      </c>
    </row>
    <row r="6" spans="3:11" ht="37.799999999999997" customHeight="1" x14ac:dyDescent="0.3">
      <c r="C6" s="46" t="s">
        <v>1</v>
      </c>
      <c r="D6" s="54" t="s">
        <v>454</v>
      </c>
      <c r="E6" s="54" t="s">
        <v>447</v>
      </c>
      <c r="F6" s="54" t="s">
        <v>448</v>
      </c>
      <c r="G6" s="20" t="s">
        <v>9</v>
      </c>
      <c r="H6" s="3">
        <v>1817397.8526055031</v>
      </c>
      <c r="I6" s="44" t="s">
        <v>456</v>
      </c>
    </row>
    <row r="7" spans="3:11" ht="140.25" customHeight="1" x14ac:dyDescent="0.3">
      <c r="C7" s="47"/>
      <c r="D7" s="47"/>
      <c r="E7" s="47"/>
      <c r="F7" s="47"/>
      <c r="G7" s="19" t="s">
        <v>6</v>
      </c>
      <c r="H7" s="3">
        <v>54569.75</v>
      </c>
      <c r="I7" s="43" t="s">
        <v>67</v>
      </c>
      <c r="K7" s="3"/>
    </row>
    <row r="8" spans="3:11" ht="66" customHeight="1" x14ac:dyDescent="0.3">
      <c r="C8" s="54" t="s">
        <v>2</v>
      </c>
      <c r="D8" s="54" t="s">
        <v>450</v>
      </c>
      <c r="E8" s="54" t="s">
        <v>447</v>
      </c>
      <c r="F8" s="54" t="s">
        <v>451</v>
      </c>
      <c r="G8" s="18"/>
      <c r="H8" s="10"/>
      <c r="I8" s="51" t="s">
        <v>65</v>
      </c>
    </row>
    <row r="9" spans="3:11" ht="33.6" customHeight="1" x14ac:dyDescent="0.3">
      <c r="C9" s="46"/>
      <c r="D9" s="46"/>
      <c r="E9" s="46"/>
      <c r="F9" s="46"/>
      <c r="G9" s="18" t="s">
        <v>524</v>
      </c>
      <c r="H9" s="10">
        <v>4880755.0171402944</v>
      </c>
      <c r="I9" s="52"/>
      <c r="K9" s="4"/>
    </row>
    <row r="10" spans="3:11" ht="40.799999999999997" customHeight="1" x14ac:dyDescent="0.3">
      <c r="C10" s="46"/>
      <c r="D10" s="46"/>
      <c r="E10" s="46"/>
      <c r="F10" s="46"/>
      <c r="G10" s="18" t="s">
        <v>525</v>
      </c>
      <c r="H10" s="10">
        <v>2165552.711943368</v>
      </c>
      <c r="I10" s="52"/>
      <c r="K10" s="4"/>
    </row>
    <row r="11" spans="3:11" ht="39.6" customHeight="1" x14ac:dyDescent="0.3">
      <c r="C11" s="46"/>
      <c r="D11" s="46"/>
      <c r="E11" s="46"/>
      <c r="F11" s="46"/>
      <c r="G11" s="18" t="s">
        <v>526</v>
      </c>
      <c r="H11" s="10">
        <v>475330.6</v>
      </c>
      <c r="I11" s="52"/>
    </row>
    <row r="12" spans="3:11" ht="48" customHeight="1" x14ac:dyDescent="0.3">
      <c r="C12" s="46"/>
      <c r="D12" s="46"/>
      <c r="E12" s="46"/>
      <c r="F12" s="46"/>
      <c r="G12" s="19" t="s">
        <v>527</v>
      </c>
      <c r="H12" s="10">
        <v>3253836.6780935298</v>
      </c>
      <c r="I12" s="52"/>
    </row>
    <row r="13" spans="3:11" ht="33.6" customHeight="1" x14ac:dyDescent="0.3">
      <c r="C13" s="46"/>
      <c r="D13" s="46"/>
      <c r="E13" s="46"/>
      <c r="F13" s="46"/>
      <c r="G13" s="19" t="s">
        <v>528</v>
      </c>
      <c r="H13" s="10">
        <v>70647.249811424888</v>
      </c>
      <c r="I13" s="52"/>
    </row>
    <row r="14" spans="3:11" ht="55.8" customHeight="1" x14ac:dyDescent="0.3">
      <c r="C14" s="46"/>
      <c r="D14" s="46"/>
      <c r="E14" s="46"/>
      <c r="F14" s="46"/>
      <c r="G14" s="18" t="s">
        <v>530</v>
      </c>
      <c r="H14" s="3">
        <v>33683.609504073778</v>
      </c>
      <c r="I14" s="52"/>
    </row>
    <row r="15" spans="3:11" ht="25.8" customHeight="1" x14ac:dyDescent="0.3">
      <c r="C15" s="46"/>
      <c r="D15" s="46"/>
      <c r="E15" s="46"/>
      <c r="F15" s="46"/>
      <c r="G15" s="18" t="s">
        <v>531</v>
      </c>
      <c r="H15" s="3">
        <v>1552463.9091803194</v>
      </c>
      <c r="I15" s="52"/>
    </row>
    <row r="16" spans="3:11" ht="33.6" customHeight="1" x14ac:dyDescent="0.3">
      <c r="C16" s="46"/>
      <c r="D16" s="46"/>
      <c r="E16" s="46"/>
      <c r="F16" s="46"/>
      <c r="G16" s="18" t="s">
        <v>529</v>
      </c>
      <c r="H16" s="3">
        <v>371015.59737520659</v>
      </c>
      <c r="I16" s="52"/>
    </row>
    <row r="17" spans="3:9" ht="30.6" customHeight="1" x14ac:dyDescent="0.3">
      <c r="C17" s="46"/>
      <c r="D17" s="46"/>
      <c r="E17" s="46"/>
      <c r="F17" s="46"/>
      <c r="G17" s="18" t="s">
        <v>532</v>
      </c>
      <c r="H17" s="10">
        <v>60168.254444381746</v>
      </c>
      <c r="I17" s="52"/>
    </row>
    <row r="18" spans="3:9" ht="33" customHeight="1" x14ac:dyDescent="0.3">
      <c r="C18" s="46"/>
      <c r="D18" s="46"/>
      <c r="E18" s="46"/>
      <c r="F18" s="46"/>
      <c r="G18" s="18" t="s">
        <v>479</v>
      </c>
      <c r="H18" s="3">
        <v>292626.357566641</v>
      </c>
      <c r="I18" s="52"/>
    </row>
    <row r="19" spans="3:9" ht="14.4" customHeight="1" x14ac:dyDescent="0.3">
      <c r="C19" s="46"/>
      <c r="D19" s="46"/>
      <c r="E19" s="46"/>
      <c r="F19" s="46"/>
      <c r="G19" s="18" t="s">
        <v>484</v>
      </c>
      <c r="H19" s="10">
        <v>70230.325815993827</v>
      </c>
      <c r="I19" s="52"/>
    </row>
    <row r="20" spans="3:9" ht="14.4" customHeight="1" x14ac:dyDescent="0.3">
      <c r="C20" s="46"/>
      <c r="D20" s="46"/>
      <c r="E20" s="46"/>
      <c r="F20" s="46"/>
      <c r="G20" s="18" t="s">
        <v>533</v>
      </c>
      <c r="H20" s="10">
        <v>380414.26483663329</v>
      </c>
      <c r="I20" s="52"/>
    </row>
    <row r="21" spans="3:9" ht="14.4" customHeight="1" x14ac:dyDescent="0.3">
      <c r="C21" s="46"/>
      <c r="D21" s="46"/>
      <c r="E21" s="46"/>
      <c r="F21" s="46"/>
      <c r="G21" s="18" t="s">
        <v>533</v>
      </c>
      <c r="H21" s="10">
        <v>380414.26483663329</v>
      </c>
      <c r="I21" s="52"/>
    </row>
    <row r="22" spans="3:9" ht="14.4" customHeight="1" x14ac:dyDescent="0.3">
      <c r="C22" s="46"/>
      <c r="D22" s="46"/>
      <c r="E22" s="46"/>
      <c r="F22" s="46"/>
      <c r="G22" s="18" t="s">
        <v>487</v>
      </c>
      <c r="H22" s="10">
        <v>117050.54302665645</v>
      </c>
      <c r="I22" s="52"/>
    </row>
    <row r="23" spans="3:9" ht="14.4" customHeight="1" x14ac:dyDescent="0.3">
      <c r="C23" s="46"/>
      <c r="D23" s="46"/>
      <c r="E23" s="46"/>
      <c r="F23" s="46"/>
      <c r="G23" s="18" t="s">
        <v>487</v>
      </c>
      <c r="H23" s="10">
        <v>117050.54302665645</v>
      </c>
      <c r="I23" s="52"/>
    </row>
    <row r="24" spans="3:9" ht="29.4" customHeight="1" x14ac:dyDescent="0.3">
      <c r="C24" s="46"/>
      <c r="D24" s="46"/>
      <c r="E24" s="46"/>
      <c r="F24" s="46"/>
      <c r="G24" s="18" t="s">
        <v>488</v>
      </c>
      <c r="H24" s="10">
        <v>351151.62907996913</v>
      </c>
      <c r="I24" s="52"/>
    </row>
    <row r="25" spans="3:9" ht="30" customHeight="1" x14ac:dyDescent="0.3">
      <c r="C25" s="46"/>
      <c r="D25" s="46"/>
      <c r="E25" s="46"/>
      <c r="F25" s="46"/>
      <c r="G25" s="18" t="s">
        <v>510</v>
      </c>
      <c r="H25" s="10">
        <v>257500</v>
      </c>
      <c r="I25" s="52"/>
    </row>
    <row r="26" spans="3:9" ht="26.4" customHeight="1" x14ac:dyDescent="0.3">
      <c r="C26" s="46"/>
      <c r="D26" s="46"/>
      <c r="E26" s="46"/>
      <c r="F26" s="46"/>
      <c r="G26" s="18" t="s">
        <v>490</v>
      </c>
      <c r="H26" s="10">
        <v>338941.32063474244</v>
      </c>
      <c r="I26" s="52"/>
    </row>
    <row r="27" spans="3:9" ht="14.4" customHeight="1" thickBot="1" x14ac:dyDescent="0.35">
      <c r="C27" s="46"/>
      <c r="D27" s="46"/>
      <c r="E27" s="46"/>
      <c r="F27" s="46"/>
      <c r="G27" s="18" t="s">
        <v>494</v>
      </c>
      <c r="H27" s="10">
        <v>168418.04752036891</v>
      </c>
      <c r="I27" s="52"/>
    </row>
    <row r="28" spans="3:9" ht="33" customHeight="1" x14ac:dyDescent="0.3">
      <c r="C28" s="46"/>
      <c r="D28" s="46"/>
      <c r="E28" s="46"/>
      <c r="F28" s="46"/>
      <c r="G28" s="19" t="s">
        <v>511</v>
      </c>
      <c r="H28" s="55">
        <v>959000</v>
      </c>
      <c r="I28" s="59" t="s">
        <v>84</v>
      </c>
    </row>
    <row r="29" spans="3:9" ht="31.8" customHeight="1" x14ac:dyDescent="0.3">
      <c r="C29" s="46"/>
      <c r="D29" s="46"/>
      <c r="E29" s="46"/>
      <c r="F29" s="46"/>
      <c r="G29" s="32" t="s">
        <v>534</v>
      </c>
      <c r="H29" s="56">
        <v>3910000</v>
      </c>
      <c r="I29" s="60"/>
    </row>
    <row r="30" spans="3:9" ht="28.8" customHeight="1" x14ac:dyDescent="0.3">
      <c r="C30" s="46"/>
      <c r="D30" s="46"/>
      <c r="E30" s="46"/>
      <c r="F30" s="46"/>
      <c r="G30" s="32" t="s">
        <v>502</v>
      </c>
      <c r="H30" s="56">
        <v>42104.511880092228</v>
      </c>
      <c r="I30" s="60"/>
    </row>
    <row r="31" spans="3:9" ht="26.4" x14ac:dyDescent="0.3">
      <c r="C31" s="46"/>
      <c r="D31" s="46"/>
      <c r="E31" s="46"/>
      <c r="F31" s="46"/>
      <c r="G31" s="32" t="s">
        <v>502</v>
      </c>
      <c r="H31" s="57">
        <v>42104.511880092228</v>
      </c>
      <c r="I31" s="60"/>
    </row>
    <row r="32" spans="3:9" ht="27" thickBot="1" x14ac:dyDescent="0.35">
      <c r="C32" s="46"/>
      <c r="D32" s="46"/>
      <c r="E32" s="46"/>
      <c r="F32" s="46"/>
      <c r="G32" s="33" t="s">
        <v>535</v>
      </c>
      <c r="H32" s="58">
        <v>80000</v>
      </c>
      <c r="I32" s="60"/>
    </row>
    <row r="33" spans="3:9" ht="14.4" customHeight="1" x14ac:dyDescent="0.3">
      <c r="C33" s="46"/>
      <c r="D33" s="46"/>
      <c r="E33" s="46"/>
      <c r="F33" s="46"/>
      <c r="G33" s="18" t="s">
        <v>457</v>
      </c>
      <c r="H33" s="10">
        <v>1477240.9586499606</v>
      </c>
      <c r="I33" s="62" t="s">
        <v>243</v>
      </c>
    </row>
    <row r="34" spans="3:9" ht="14.4" customHeight="1" x14ac:dyDescent="0.3">
      <c r="C34" s="46"/>
      <c r="D34" s="46"/>
      <c r="E34" s="46"/>
      <c r="F34" s="46"/>
      <c r="G34" s="18" t="s">
        <v>458</v>
      </c>
      <c r="H34" s="10">
        <v>362634.13638828031</v>
      </c>
      <c r="I34" s="52"/>
    </row>
    <row r="35" spans="3:9" ht="14.4" customHeight="1" x14ac:dyDescent="0.3">
      <c r="C35" s="46"/>
      <c r="D35" s="46"/>
      <c r="E35" s="46"/>
      <c r="F35" s="46"/>
      <c r="G35" s="18" t="s">
        <v>536</v>
      </c>
      <c r="H35" s="10">
        <v>160124.90496175914</v>
      </c>
      <c r="I35" s="52"/>
    </row>
    <row r="36" spans="3:9" ht="14.4" customHeight="1" x14ac:dyDescent="0.3">
      <c r="C36" s="46"/>
      <c r="D36" s="46"/>
      <c r="E36" s="46"/>
      <c r="F36" s="46"/>
      <c r="G36" s="18" t="s">
        <v>459</v>
      </c>
      <c r="H36" s="10">
        <v>369310.23966249014</v>
      </c>
      <c r="I36" s="52"/>
    </row>
    <row r="37" spans="3:9" ht="14.4" customHeight="1" x14ac:dyDescent="0.3">
      <c r="C37" s="46"/>
      <c r="D37" s="46"/>
      <c r="E37" s="46"/>
      <c r="F37" s="46"/>
      <c r="G37" s="18" t="s">
        <v>460</v>
      </c>
      <c r="H37" s="10">
        <v>90658.534097070078</v>
      </c>
      <c r="I37" s="52"/>
    </row>
    <row r="38" spans="3:9" ht="14.4" customHeight="1" x14ac:dyDescent="0.3">
      <c r="C38" s="47"/>
      <c r="D38" s="47"/>
      <c r="E38" s="47"/>
      <c r="F38" s="47"/>
      <c r="G38" s="18" t="s">
        <v>537</v>
      </c>
      <c r="H38" s="10">
        <v>40031.226240439784</v>
      </c>
      <c r="I38" s="53"/>
    </row>
    <row r="39" spans="3:9" ht="133.5" customHeight="1" x14ac:dyDescent="0.3">
      <c r="C39" s="45" t="s">
        <v>3</v>
      </c>
      <c r="D39" s="45" t="s">
        <v>449</v>
      </c>
      <c r="E39" s="45" t="s">
        <v>452</v>
      </c>
      <c r="F39" s="45" t="s">
        <v>455</v>
      </c>
      <c r="G39" s="19" t="s">
        <v>157</v>
      </c>
      <c r="H39" s="3">
        <v>167500</v>
      </c>
      <c r="I39" s="63" t="s">
        <v>67</v>
      </c>
    </row>
    <row r="40" spans="3:9" ht="21" x14ac:dyDescent="0.4">
      <c r="G40" s="30" t="s">
        <v>443</v>
      </c>
      <c r="H40" s="25">
        <f>SUM(H6:H39)</f>
        <v>24909927.550202582</v>
      </c>
    </row>
  </sheetData>
  <mergeCells count="11">
    <mergeCell ref="I8:I27"/>
    <mergeCell ref="I28:I32"/>
    <mergeCell ref="I33:I38"/>
    <mergeCell ref="C6:C7"/>
    <mergeCell ref="D6:D7"/>
    <mergeCell ref="E6:E7"/>
    <mergeCell ref="F6:F7"/>
    <mergeCell ref="C8:C38"/>
    <mergeCell ref="D8:D38"/>
    <mergeCell ref="E8:E38"/>
    <mergeCell ref="F8:F38"/>
  </mergeCells>
  <conditionalFormatting sqref="G29:G31">
    <cfRule type="duplicateValues" priority="2" stopIfTrue="1"/>
  </conditionalFormatting>
  <conditionalFormatting sqref="G28">
    <cfRule type="duplicateValues" priority="3" stopIfTrue="1"/>
  </conditionalFormatting>
  <conditionalFormatting sqref="G33:G36 G38">
    <cfRule type="duplicateValues" priority="4" stopIfTrue="1"/>
  </conditionalFormatting>
  <conditionalFormatting sqref="G8:G27">
    <cfRule type="duplicateValues" priority="26" stopIfTrue="1"/>
  </conditionalFormatting>
  <conditionalFormatting sqref="G32">
    <cfRule type="duplicateValues" priority="27" stopIfTrue="1"/>
  </conditionalFormatting>
  <conditionalFormatting sqref="G37">
    <cfRule type="duplicateValues" priority="1" stopIfTrue="1"/>
  </conditionalFormatting>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K49"/>
  <sheetViews>
    <sheetView topLeftCell="G12" zoomScaleNormal="100" workbookViewId="0">
      <selection activeCell="K21" sqref="K21"/>
    </sheetView>
  </sheetViews>
  <sheetFormatPr baseColWidth="10" defaultRowHeight="14.4" x14ac:dyDescent="0.3"/>
  <cols>
    <col min="3" max="6" width="51" customWidth="1"/>
    <col min="7" max="7" width="83.33203125" customWidth="1"/>
    <col min="8" max="8" width="38" customWidth="1"/>
    <col min="9" max="9" width="27.5546875" bestFit="1" customWidth="1"/>
  </cols>
  <sheetData>
    <row r="4" spans="3:11" x14ac:dyDescent="0.3">
      <c r="C4" s="1"/>
      <c r="D4" s="1"/>
      <c r="E4" s="1"/>
      <c r="F4" s="1"/>
      <c r="G4" s="1"/>
      <c r="H4" s="1"/>
      <c r="I4" s="1"/>
    </row>
    <row r="5" spans="3:11" ht="36" x14ac:dyDescent="0.35">
      <c r="C5" s="29" t="s">
        <v>0</v>
      </c>
      <c r="D5" s="26" t="s">
        <v>444</v>
      </c>
      <c r="E5" s="26" t="s">
        <v>445</v>
      </c>
      <c r="F5" s="40" t="s">
        <v>446</v>
      </c>
      <c r="G5" s="29" t="s">
        <v>4</v>
      </c>
      <c r="H5" s="29" t="s">
        <v>5</v>
      </c>
      <c r="I5" s="26" t="s">
        <v>68</v>
      </c>
    </row>
    <row r="6" spans="3:11" ht="37.799999999999997" customHeight="1" x14ac:dyDescent="0.3">
      <c r="C6" s="46" t="s">
        <v>1</v>
      </c>
      <c r="D6" s="54" t="s">
        <v>454</v>
      </c>
      <c r="E6" s="54" t="s">
        <v>447</v>
      </c>
      <c r="F6" s="54" t="s">
        <v>448</v>
      </c>
      <c r="G6" s="20" t="s">
        <v>9</v>
      </c>
      <c r="H6" s="3">
        <v>1129450.79</v>
      </c>
      <c r="I6" s="44" t="s">
        <v>456</v>
      </c>
    </row>
    <row r="7" spans="3:11" ht="140.25" customHeight="1" x14ac:dyDescent="0.3">
      <c r="C7" s="47"/>
      <c r="D7" s="47"/>
      <c r="E7" s="47"/>
      <c r="F7" s="47"/>
      <c r="G7" s="19" t="s">
        <v>6</v>
      </c>
      <c r="H7" s="3">
        <v>54569.75</v>
      </c>
      <c r="I7" s="43" t="s">
        <v>67</v>
      </c>
      <c r="K7" s="3"/>
    </row>
    <row r="8" spans="3:11" ht="66" customHeight="1" x14ac:dyDescent="0.3">
      <c r="C8" s="54" t="s">
        <v>2</v>
      </c>
      <c r="D8" s="54" t="s">
        <v>450</v>
      </c>
      <c r="E8" s="54" t="s">
        <v>447</v>
      </c>
      <c r="F8" s="54" t="s">
        <v>451</v>
      </c>
      <c r="G8" s="18" t="s">
        <v>467</v>
      </c>
      <c r="H8" s="10">
        <v>305736.85144567431</v>
      </c>
      <c r="I8" s="51" t="s">
        <v>65</v>
      </c>
    </row>
    <row r="9" spans="3:11" ht="33.6" customHeight="1" x14ac:dyDescent="0.3">
      <c r="C9" s="46"/>
      <c r="D9" s="46"/>
      <c r="E9" s="46"/>
      <c r="F9" s="46"/>
      <c r="G9" s="18" t="s">
        <v>470</v>
      </c>
      <c r="H9" s="10">
        <v>2201305.3304088539</v>
      </c>
      <c r="I9" s="52"/>
      <c r="K9" s="4"/>
    </row>
    <row r="10" spans="3:11" ht="40.799999999999997" customHeight="1" x14ac:dyDescent="0.3">
      <c r="C10" s="46"/>
      <c r="D10" s="46"/>
      <c r="E10" s="46"/>
      <c r="F10" s="46"/>
      <c r="G10" s="18" t="s">
        <v>468</v>
      </c>
      <c r="H10" s="10">
        <v>789191.27</v>
      </c>
      <c r="I10" s="52"/>
      <c r="K10" s="4"/>
    </row>
    <row r="11" spans="3:11" ht="39.6" customHeight="1" x14ac:dyDescent="0.3">
      <c r="C11" s="46"/>
      <c r="D11" s="46"/>
      <c r="E11" s="46"/>
      <c r="F11" s="46"/>
      <c r="G11" s="18" t="s">
        <v>469</v>
      </c>
      <c r="H11" s="10">
        <v>1961293.02</v>
      </c>
      <c r="I11" s="52"/>
    </row>
    <row r="12" spans="3:11" ht="48" customHeight="1" x14ac:dyDescent="0.3">
      <c r="C12" s="46"/>
      <c r="D12" s="46"/>
      <c r="E12" s="46"/>
      <c r="F12" s="46"/>
      <c r="G12" s="19" t="s">
        <v>471</v>
      </c>
      <c r="H12" s="10">
        <v>1467536.886939236</v>
      </c>
      <c r="I12" s="52"/>
    </row>
    <row r="13" spans="3:11" ht="14.4" customHeight="1" x14ac:dyDescent="0.3">
      <c r="C13" s="46"/>
      <c r="D13" s="46"/>
      <c r="E13" s="46"/>
      <c r="F13" s="46"/>
      <c r="G13" s="19" t="s">
        <v>472</v>
      </c>
      <c r="H13" s="10">
        <v>32611.516949998335</v>
      </c>
      <c r="I13" s="52"/>
    </row>
    <row r="14" spans="3:11" ht="55.8" customHeight="1" x14ac:dyDescent="0.3">
      <c r="C14" s="46"/>
      <c r="D14" s="46"/>
      <c r="E14" s="46"/>
      <c r="F14" s="46"/>
      <c r="G14" s="18" t="s">
        <v>473</v>
      </c>
      <c r="H14" s="10">
        <v>250000</v>
      </c>
      <c r="I14" s="52"/>
    </row>
    <row r="15" spans="3:11" ht="25.8" customHeight="1" x14ac:dyDescent="0.3">
      <c r="C15" s="46"/>
      <c r="D15" s="46"/>
      <c r="E15" s="46"/>
      <c r="F15" s="46"/>
      <c r="G15" s="18" t="s">
        <v>474</v>
      </c>
      <c r="H15" s="10">
        <v>250000</v>
      </c>
      <c r="I15" s="52"/>
    </row>
    <row r="16" spans="3:11" ht="33.6" customHeight="1" x14ac:dyDescent="0.3">
      <c r="C16" s="46"/>
      <c r="D16" s="46"/>
      <c r="E16" s="46"/>
      <c r="F16" s="46"/>
      <c r="G16" s="18" t="s">
        <v>475</v>
      </c>
      <c r="H16" s="10">
        <v>125000</v>
      </c>
      <c r="I16" s="52"/>
    </row>
    <row r="17" spans="3:9" ht="30.6" customHeight="1" x14ac:dyDescent="0.3">
      <c r="C17" s="46"/>
      <c r="D17" s="46"/>
      <c r="E17" s="46"/>
      <c r="F17" s="46"/>
      <c r="G17" s="18" t="s">
        <v>476</v>
      </c>
      <c r="H17" s="10">
        <v>33631.053659024175</v>
      </c>
      <c r="I17" s="52"/>
    </row>
    <row r="18" spans="3:9" ht="14.4" customHeight="1" x14ac:dyDescent="0.3">
      <c r="C18" s="46"/>
      <c r="D18" s="46"/>
      <c r="E18" s="46"/>
      <c r="F18" s="46"/>
      <c r="G18" s="18" t="s">
        <v>477</v>
      </c>
      <c r="H18" s="10">
        <v>980643.6</v>
      </c>
      <c r="I18" s="52"/>
    </row>
    <row r="19" spans="3:9" ht="14.4" customHeight="1" x14ac:dyDescent="0.3">
      <c r="C19" s="46"/>
      <c r="D19" s="46"/>
      <c r="E19" s="46"/>
      <c r="F19" s="46"/>
      <c r="G19" s="18" t="s">
        <v>478</v>
      </c>
      <c r="H19" s="10">
        <v>244589.48115653943</v>
      </c>
      <c r="I19" s="52"/>
    </row>
    <row r="20" spans="3:9" ht="33" customHeight="1" x14ac:dyDescent="0.3">
      <c r="C20" s="46"/>
      <c r="D20" s="46"/>
      <c r="E20" s="46"/>
      <c r="F20" s="46"/>
      <c r="G20" s="18" t="s">
        <v>479</v>
      </c>
      <c r="H20" s="10">
        <v>152868.42572283716</v>
      </c>
      <c r="I20" s="52"/>
    </row>
    <row r="21" spans="3:9" ht="31.8" customHeight="1" x14ac:dyDescent="0.3">
      <c r="C21" s="46"/>
      <c r="D21" s="46"/>
      <c r="E21" s="46"/>
      <c r="F21" s="46"/>
      <c r="G21" s="18" t="s">
        <v>480</v>
      </c>
      <c r="H21" s="10">
        <v>73376.844346961836</v>
      </c>
      <c r="I21" s="52"/>
    </row>
    <row r="22" spans="3:9" ht="30.6" customHeight="1" x14ac:dyDescent="0.3">
      <c r="C22" s="46"/>
      <c r="D22" s="46"/>
      <c r="E22" s="46"/>
      <c r="F22" s="46"/>
      <c r="G22" s="18" t="s">
        <v>481</v>
      </c>
      <c r="H22" s="10">
        <v>24458.948115653944</v>
      </c>
      <c r="I22" s="52"/>
    </row>
    <row r="23" spans="3:9" ht="14.4" customHeight="1" x14ac:dyDescent="0.3">
      <c r="C23" s="46"/>
      <c r="D23" s="46"/>
      <c r="E23" s="46"/>
      <c r="F23" s="46"/>
      <c r="G23" s="18" t="s">
        <v>482</v>
      </c>
      <c r="H23" s="10">
        <v>215832.15</v>
      </c>
      <c r="I23" s="52"/>
    </row>
    <row r="24" spans="3:9" ht="14.4" customHeight="1" x14ac:dyDescent="0.3">
      <c r="C24" s="46"/>
      <c r="D24" s="46"/>
      <c r="E24" s="46"/>
      <c r="F24" s="46"/>
      <c r="G24" s="18" t="s">
        <v>483</v>
      </c>
      <c r="H24" s="10">
        <v>36293.691308146335</v>
      </c>
      <c r="I24" s="52"/>
    </row>
    <row r="25" spans="3:9" ht="14.4" customHeight="1" x14ac:dyDescent="0.3">
      <c r="C25" s="46"/>
      <c r="D25" s="46"/>
      <c r="E25" s="46"/>
      <c r="F25" s="46"/>
      <c r="G25" s="18" t="s">
        <v>484</v>
      </c>
      <c r="H25" s="10">
        <v>36688.422173480903</v>
      </c>
      <c r="I25" s="52"/>
    </row>
    <row r="26" spans="3:9" ht="14.4" customHeight="1" x14ac:dyDescent="0.3">
      <c r="C26" s="46"/>
      <c r="D26" s="46"/>
      <c r="E26" s="46"/>
      <c r="F26" s="46"/>
      <c r="G26" s="18" t="s">
        <v>485</v>
      </c>
      <c r="H26" s="10">
        <v>198728.95343968851</v>
      </c>
      <c r="I26" s="52"/>
    </row>
    <row r="27" spans="3:9" ht="14.4" customHeight="1" x14ac:dyDescent="0.3">
      <c r="C27" s="46"/>
      <c r="D27" s="46"/>
      <c r="E27" s="46"/>
      <c r="F27" s="46"/>
      <c r="G27" s="18" t="s">
        <v>486</v>
      </c>
      <c r="H27" s="10">
        <v>198728.95343968851</v>
      </c>
      <c r="I27" s="52"/>
    </row>
    <row r="28" spans="3:9" ht="14.4" customHeight="1" x14ac:dyDescent="0.3">
      <c r="C28" s="46"/>
      <c r="D28" s="46"/>
      <c r="E28" s="46"/>
      <c r="F28" s="46"/>
      <c r="G28" s="18" t="s">
        <v>487</v>
      </c>
      <c r="H28" s="10">
        <v>122294.74057826972</v>
      </c>
      <c r="I28" s="52"/>
    </row>
    <row r="29" spans="3:9" ht="14.4" customHeight="1" x14ac:dyDescent="0.3">
      <c r="C29" s="46"/>
      <c r="D29" s="46"/>
      <c r="E29" s="46"/>
      <c r="F29" s="46"/>
      <c r="G29" s="18" t="s">
        <v>488</v>
      </c>
      <c r="H29" s="10">
        <v>183442.11086740458</v>
      </c>
      <c r="I29" s="52"/>
    </row>
    <row r="30" spans="3:9" ht="29.4" customHeight="1" x14ac:dyDescent="0.3">
      <c r="C30" s="46"/>
      <c r="D30" s="46"/>
      <c r="E30" s="46"/>
      <c r="F30" s="46"/>
      <c r="G30" s="18" t="s">
        <v>489</v>
      </c>
      <c r="H30" s="10">
        <v>110764.346094701</v>
      </c>
      <c r="I30" s="52"/>
    </row>
    <row r="31" spans="3:9" ht="30" customHeight="1" x14ac:dyDescent="0.3">
      <c r="C31" s="46"/>
      <c r="D31" s="46"/>
      <c r="E31" s="46"/>
      <c r="F31" s="46"/>
      <c r="G31" s="18" t="s">
        <v>490</v>
      </c>
      <c r="H31" s="10">
        <v>152868.42572283716</v>
      </c>
      <c r="I31" s="52"/>
    </row>
    <row r="32" spans="3:9" ht="26.4" customHeight="1" x14ac:dyDescent="0.3">
      <c r="C32" s="46"/>
      <c r="D32" s="46"/>
      <c r="E32" s="46"/>
      <c r="F32" s="46"/>
      <c r="G32" s="18" t="s">
        <v>491</v>
      </c>
      <c r="H32" s="10">
        <v>220130.53304088549</v>
      </c>
      <c r="I32" s="52"/>
    </row>
    <row r="33" spans="3:9" ht="14.4" customHeight="1" x14ac:dyDescent="0.3">
      <c r="C33" s="46"/>
      <c r="D33" s="46"/>
      <c r="E33" s="46"/>
      <c r="F33" s="46"/>
      <c r="G33" s="18" t="s">
        <v>492</v>
      </c>
      <c r="H33" s="10">
        <v>152868.42572283716</v>
      </c>
      <c r="I33" s="52"/>
    </row>
    <row r="34" spans="3:9" ht="14.4" customHeight="1" x14ac:dyDescent="0.3">
      <c r="C34" s="46"/>
      <c r="D34" s="46"/>
      <c r="E34" s="46"/>
      <c r="F34" s="46"/>
      <c r="G34" s="18" t="s">
        <v>493</v>
      </c>
      <c r="H34" s="10">
        <v>244589.48115653943</v>
      </c>
      <c r="I34" s="52"/>
    </row>
    <row r="35" spans="3:9" ht="14.4" customHeight="1" x14ac:dyDescent="0.3">
      <c r="C35" s="46"/>
      <c r="D35" s="46"/>
      <c r="E35" s="46"/>
      <c r="F35" s="46"/>
      <c r="G35" s="18" t="s">
        <v>494</v>
      </c>
      <c r="H35" s="10">
        <v>122294.74057826972</v>
      </c>
      <c r="I35" s="52"/>
    </row>
    <row r="36" spans="3:9" ht="14.4" customHeight="1" x14ac:dyDescent="0.3">
      <c r="C36" s="46"/>
      <c r="D36" s="46"/>
      <c r="E36" s="46"/>
      <c r="F36" s="46"/>
      <c r="G36" s="18" t="s">
        <v>495</v>
      </c>
      <c r="H36" s="10">
        <v>24458.948115653944</v>
      </c>
      <c r="I36" s="52"/>
    </row>
    <row r="37" spans="3:9" ht="14.4" customHeight="1" thickBot="1" x14ac:dyDescent="0.35">
      <c r="C37" s="46"/>
      <c r="D37" s="46"/>
      <c r="E37" s="46"/>
      <c r="F37" s="46"/>
      <c r="G37" s="18" t="s">
        <v>496</v>
      </c>
      <c r="H37" s="10">
        <v>400000</v>
      </c>
      <c r="I37" s="64"/>
    </row>
    <row r="38" spans="3:9" ht="33" customHeight="1" x14ac:dyDescent="0.3">
      <c r="C38" s="46"/>
      <c r="D38" s="46"/>
      <c r="E38" s="46"/>
      <c r="F38" s="46"/>
      <c r="G38" s="19" t="s">
        <v>466</v>
      </c>
      <c r="H38" s="55">
        <v>2746291.7776000081</v>
      </c>
      <c r="I38" s="59" t="s">
        <v>84</v>
      </c>
    </row>
    <row r="39" spans="3:9" ht="14.4" customHeight="1" x14ac:dyDescent="0.3">
      <c r="C39" s="46"/>
      <c r="D39" s="46"/>
      <c r="E39" s="46"/>
      <c r="F39" s="46"/>
      <c r="G39" s="32" t="s">
        <v>461</v>
      </c>
      <c r="H39" s="56">
        <v>1837583.335</v>
      </c>
      <c r="I39" s="60"/>
    </row>
    <row r="40" spans="3:9" ht="14.4" customHeight="1" x14ac:dyDescent="0.3">
      <c r="C40" s="46"/>
      <c r="D40" s="46"/>
      <c r="E40" s="46"/>
      <c r="F40" s="46"/>
      <c r="G40" s="32" t="s">
        <v>462</v>
      </c>
      <c r="H40" s="56">
        <v>322614.60027582815</v>
      </c>
      <c r="I40" s="60"/>
    </row>
    <row r="41" spans="3:9" ht="26.4" x14ac:dyDescent="0.3">
      <c r="C41" s="46"/>
      <c r="D41" s="46"/>
      <c r="E41" s="46"/>
      <c r="F41" s="46"/>
      <c r="G41" s="32" t="s">
        <v>463</v>
      </c>
      <c r="H41" s="57">
        <v>360000</v>
      </c>
      <c r="I41" s="60"/>
    </row>
    <row r="42" spans="3:9" ht="26.4" x14ac:dyDescent="0.3">
      <c r="C42" s="46"/>
      <c r="D42" s="46"/>
      <c r="E42" s="46"/>
      <c r="F42" s="46"/>
      <c r="G42" s="33" t="s">
        <v>464</v>
      </c>
      <c r="H42" s="58">
        <v>2346000</v>
      </c>
      <c r="I42" s="60"/>
    </row>
    <row r="43" spans="3:9" ht="40.200000000000003" thickBot="1" x14ac:dyDescent="0.35">
      <c r="C43" s="46"/>
      <c r="D43" s="46"/>
      <c r="E43" s="46"/>
      <c r="F43" s="46"/>
      <c r="G43" s="33" t="s">
        <v>465</v>
      </c>
      <c r="H43" s="58">
        <v>250000</v>
      </c>
      <c r="I43" s="61"/>
    </row>
    <row r="44" spans="3:9" ht="14.4" customHeight="1" x14ac:dyDescent="0.3">
      <c r="C44" s="46"/>
      <c r="D44" s="46"/>
      <c r="E44" s="46"/>
      <c r="F44" s="46"/>
      <c r="G44" s="18" t="s">
        <v>457</v>
      </c>
      <c r="H44" s="10">
        <v>1477240.96</v>
      </c>
      <c r="I44" s="62" t="s">
        <v>243</v>
      </c>
    </row>
    <row r="45" spans="3:9" ht="14.4" customHeight="1" x14ac:dyDescent="0.3">
      <c r="C45" s="46"/>
      <c r="D45" s="46"/>
      <c r="E45" s="46"/>
      <c r="F45" s="46"/>
      <c r="G45" s="18" t="s">
        <v>458</v>
      </c>
      <c r="H45" s="10">
        <v>522795.04</v>
      </c>
      <c r="I45" s="52"/>
    </row>
    <row r="46" spans="3:9" ht="14.4" customHeight="1" x14ac:dyDescent="0.3">
      <c r="C46" s="46"/>
      <c r="D46" s="46"/>
      <c r="E46" s="46"/>
      <c r="F46" s="46"/>
      <c r="G46" s="18" t="s">
        <v>459</v>
      </c>
      <c r="H46" s="10">
        <v>369310.24</v>
      </c>
      <c r="I46" s="52"/>
    </row>
    <row r="47" spans="3:9" ht="14.4" customHeight="1" x14ac:dyDescent="0.3">
      <c r="C47" s="47"/>
      <c r="D47" s="47"/>
      <c r="E47" s="47"/>
      <c r="F47" s="47"/>
      <c r="G47" s="18" t="s">
        <v>460</v>
      </c>
      <c r="H47" s="10">
        <v>130689.76</v>
      </c>
      <c r="I47" s="53"/>
    </row>
    <row r="48" spans="3:9" ht="133.5" customHeight="1" x14ac:dyDescent="0.3">
      <c r="C48" s="45" t="s">
        <v>3</v>
      </c>
      <c r="D48" s="45" t="s">
        <v>449</v>
      </c>
      <c r="E48" s="45" t="s">
        <v>452</v>
      </c>
      <c r="F48" s="45" t="s">
        <v>455</v>
      </c>
      <c r="G48" s="19" t="s">
        <v>157</v>
      </c>
      <c r="H48" s="3"/>
      <c r="I48" s="63" t="s">
        <v>67</v>
      </c>
    </row>
    <row r="49" spans="7:8" ht="21" x14ac:dyDescent="0.4">
      <c r="G49" s="30" t="s">
        <v>443</v>
      </c>
      <c r="H49" s="25">
        <f>SUM(H6:H48)</f>
        <v>22858773.403859019</v>
      </c>
    </row>
  </sheetData>
  <mergeCells count="11">
    <mergeCell ref="I8:I37"/>
    <mergeCell ref="I38:I43"/>
    <mergeCell ref="I44:I47"/>
    <mergeCell ref="C6:C7"/>
    <mergeCell ref="D6:D7"/>
    <mergeCell ref="E6:E7"/>
    <mergeCell ref="F6:F7"/>
    <mergeCell ref="C8:C47"/>
    <mergeCell ref="D8:D47"/>
    <mergeCell ref="E8:E47"/>
    <mergeCell ref="F8:F47"/>
  </mergeCells>
  <conditionalFormatting sqref="G39:G41">
    <cfRule type="duplicateValues" priority="1" stopIfTrue="1"/>
  </conditionalFormatting>
  <conditionalFormatting sqref="G42:G43">
    <cfRule type="duplicateValues" priority="2" stopIfTrue="1"/>
  </conditionalFormatting>
  <conditionalFormatting sqref="G8:G37">
    <cfRule type="duplicateValues" priority="3" stopIfTrue="1"/>
  </conditionalFormatting>
  <conditionalFormatting sqref="G38">
    <cfRule type="duplicateValues" priority="4" stopIfTrue="1"/>
  </conditionalFormatting>
  <conditionalFormatting sqref="G44:G47">
    <cfRule type="duplicateValues" priority="5" stopIfTrue="1"/>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2022</vt:lpstr>
      <vt:lpstr>2023</vt:lpstr>
      <vt:lpstr>2024</vt:lpstr>
      <vt:lpstr>2025</vt:lpstr>
      <vt:lpstr>2026</vt:lpstr>
      <vt:lpstr>2027</vt:lpstr>
      <vt:lpstr>2028</vt:lpstr>
      <vt:lpstr>2029</vt:lpstr>
      <vt:lpstr>2030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JUVENAL CARRION SANCHEZ</dc:creator>
  <cp:lastModifiedBy>VCARRION</cp:lastModifiedBy>
  <dcterms:created xsi:type="dcterms:W3CDTF">2022-08-22T13:32:20Z</dcterms:created>
  <dcterms:modified xsi:type="dcterms:W3CDTF">2025-01-09T20:21:33Z</dcterms:modified>
</cp:coreProperties>
</file>